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2756764ef5a691/Integrity Power Consulting/Texas Cases/52195 EPE 2021 Base Rate Case/Filing Analysis and Testimony Preparation/Textimony and Exhibit Development/"/>
    </mc:Choice>
  </mc:AlternateContent>
  <xr:revisionPtr revIDLastSave="2" documentId="8_{F33FF748-7D25-4BB3-BDC2-1718EBAA5842}" xr6:coauthVersionLast="47" xr6:coauthVersionMax="47" xr10:uidLastSave="{442F294C-A434-44AE-966A-D294D16465A9}"/>
  <bookViews>
    <workbookView xWindow="-93" yWindow="-93" windowWidth="25786" windowHeight="13986" activeTab="1" xr2:uid="{48993D4A-6D48-4DE1-904F-4FA13D802737}"/>
  </bookViews>
  <sheets>
    <sheet name="EDE-13" sheetId="13" r:id="rId1"/>
    <sheet name="Data Analysis" sheetId="9" r:id="rId2"/>
    <sheet name="2015 Energy" sheetId="5" r:id="rId3"/>
    <sheet name="2016 Energy" sheetId="4" r:id="rId4"/>
    <sheet name="2017 Energy" sheetId="3" r:id="rId5"/>
    <sheet name="2018 Energy" sheetId="2" r:id="rId6"/>
    <sheet name="2019 Energy" sheetId="1" r:id="rId7"/>
    <sheet name="2020 Energy" sheetId="8" r:id="rId8"/>
    <sheet name="2015-2016 Customers" sheetId="6" r:id="rId9"/>
    <sheet name="2017-2020 Customers" sheetId="7" r:id="rId10"/>
  </sheets>
  <definedNames>
    <definedName name="_10A_ADJ_TX" localSheetId="2">#REF!</definedName>
    <definedName name="_10A_ADJ_TX" localSheetId="3">#REF!</definedName>
    <definedName name="_10A_ADJ_TX" localSheetId="4">#REF!</definedName>
    <definedName name="_10A_ADJ_TX" localSheetId="5">#REF!</definedName>
    <definedName name="_10A_ADJ_TX" localSheetId="6">#REF!</definedName>
    <definedName name="_10A_ADJ_TX" localSheetId="7">#REF!</definedName>
    <definedName name="_10A_ADJ_TX" localSheetId="1">#REF!</definedName>
    <definedName name="_10A_ADJ_TX">#REF!</definedName>
    <definedName name="_11A_DEMAND_MODEL" localSheetId="2">#REF!</definedName>
    <definedName name="_11A_DEMAND_MODEL" localSheetId="3">#REF!</definedName>
    <definedName name="_11A_DEMAND_MODEL" localSheetId="4">#REF!</definedName>
    <definedName name="_11A_DEMAND_MODEL" localSheetId="5">#REF!</definedName>
    <definedName name="_11A_DEMAND_MODEL" localSheetId="6">#REF!</definedName>
    <definedName name="_11A_DEMAND_MODEL" localSheetId="7">#REF!</definedName>
    <definedName name="_11A_DEMAND_MODEL" localSheetId="1">#REF!</definedName>
    <definedName name="_11A_DEMAND_MODEL">#REF!</definedName>
    <definedName name="_12A_JURIS" localSheetId="2">#REF!</definedName>
    <definedName name="_12A_JURIS" localSheetId="3">#REF!</definedName>
    <definedName name="_12A_JURIS" localSheetId="4">#REF!</definedName>
    <definedName name="_12A_JURIS" localSheetId="5">#REF!</definedName>
    <definedName name="_12A_JURIS" localSheetId="6">#REF!</definedName>
    <definedName name="_12A_JURIS" localSheetId="7">#REF!</definedName>
    <definedName name="_12A_JURIS" localSheetId="1">#REF!</definedName>
    <definedName name="_12A_JURIS">#REF!</definedName>
    <definedName name="_13A_UNADJ_ALLOCAT" localSheetId="2">#REF!</definedName>
    <definedName name="_13A_UNADJ_ALLOCAT" localSheetId="3">#REF!</definedName>
    <definedName name="_13A_UNADJ_ALLOCAT" localSheetId="4">#REF!</definedName>
    <definedName name="_13A_UNADJ_ALLOCAT" localSheetId="5">#REF!</definedName>
    <definedName name="_13A_UNADJ_ALLOCAT" localSheetId="6">#REF!</definedName>
    <definedName name="_13A_UNADJ_ALLOCAT" localSheetId="7">#REF!</definedName>
    <definedName name="_13A_UNADJ_ALLOCAT" localSheetId="1">#REF!</definedName>
    <definedName name="_13A_UNADJ_ALLOCAT">#REF!</definedName>
    <definedName name="_14A_UNADJ_CLASS" localSheetId="2">#REF!</definedName>
    <definedName name="_14A_UNADJ_CLASS" localSheetId="3">#REF!</definedName>
    <definedName name="_14A_UNADJ_CLASS" localSheetId="4">#REF!</definedName>
    <definedName name="_14A_UNADJ_CLASS" localSheetId="5">#REF!</definedName>
    <definedName name="_14A_UNADJ_CLASS" localSheetId="6">#REF!</definedName>
    <definedName name="_14A_UNADJ_CLASS" localSheetId="7">#REF!</definedName>
    <definedName name="_14A_UNADJ_CLASS" localSheetId="1">#REF!</definedName>
    <definedName name="_14A_UNADJ_CLASS">#REF!</definedName>
    <definedName name="_15A_UNADJ_D2" localSheetId="2">#REF!</definedName>
    <definedName name="_15A_UNADJ_D2" localSheetId="3">#REF!</definedName>
    <definedName name="_15A_UNADJ_D2" localSheetId="4">#REF!</definedName>
    <definedName name="_15A_UNADJ_D2" localSheetId="5">#REF!</definedName>
    <definedName name="_15A_UNADJ_D2" localSheetId="6">#REF!</definedName>
    <definedName name="_15A_UNADJ_D2" localSheetId="7">#REF!</definedName>
    <definedName name="_15A_UNADJ_D2" localSheetId="1">#REF!</definedName>
    <definedName name="_15A_UNADJ_D2">#REF!</definedName>
    <definedName name="_16A_UNADJ_METER" localSheetId="2">#REF!</definedName>
    <definedName name="_16A_UNADJ_METER" localSheetId="3">#REF!</definedName>
    <definedName name="_16A_UNADJ_METER" localSheetId="4">#REF!</definedName>
    <definedName name="_16A_UNADJ_METER" localSheetId="5">#REF!</definedName>
    <definedName name="_16A_UNADJ_METER" localSheetId="6">#REF!</definedName>
    <definedName name="_16A_UNADJ_METER" localSheetId="7">#REF!</definedName>
    <definedName name="_16A_UNADJ_METER" localSheetId="1">#REF!</definedName>
    <definedName name="_16A_UNADJ_METER">#REF!</definedName>
    <definedName name="_17A_UNADJ_MODEL" localSheetId="2">#REF!</definedName>
    <definedName name="_17A_UNADJ_MODEL" localSheetId="3">#REF!</definedName>
    <definedName name="_17A_UNADJ_MODEL" localSheetId="4">#REF!</definedName>
    <definedName name="_17A_UNADJ_MODEL" localSheetId="5">#REF!</definedName>
    <definedName name="_17A_UNADJ_MODEL" localSheetId="6">#REF!</definedName>
    <definedName name="_17A_UNADJ_MODEL" localSheetId="7">#REF!</definedName>
    <definedName name="_17A_UNADJ_MODEL" localSheetId="1">#REF!</definedName>
    <definedName name="_17A_UNADJ_MODEL">#REF!</definedName>
    <definedName name="_18A_UNADJ_NM_E1" localSheetId="2">#REF!</definedName>
    <definedName name="_18A_UNADJ_NM_E1" localSheetId="3">#REF!</definedName>
    <definedName name="_18A_UNADJ_NM_E1" localSheetId="4">#REF!</definedName>
    <definedName name="_18A_UNADJ_NM_E1" localSheetId="5">#REF!</definedName>
    <definedName name="_18A_UNADJ_NM_E1" localSheetId="6">#REF!</definedName>
    <definedName name="_18A_UNADJ_NM_E1" localSheetId="7">#REF!</definedName>
    <definedName name="_18A_UNADJ_NM_E1" localSheetId="1">#REF!</definedName>
    <definedName name="_18A_UNADJ_NM_E1">#REF!</definedName>
    <definedName name="_19A_UNADJ_NM4CP" localSheetId="2">#REF!</definedName>
    <definedName name="_19A_UNADJ_NM4CP" localSheetId="3">#REF!</definedName>
    <definedName name="_19A_UNADJ_NM4CP" localSheetId="4">#REF!</definedName>
    <definedName name="_19A_UNADJ_NM4CP" localSheetId="5">#REF!</definedName>
    <definedName name="_19A_UNADJ_NM4CP" localSheetId="6">#REF!</definedName>
    <definedName name="_19A_UNADJ_NM4CP" localSheetId="7">#REF!</definedName>
    <definedName name="_19A_UNADJ_NM4CP" localSheetId="1">#REF!</definedName>
    <definedName name="_19A_UNADJ_NM4CP">#REF!</definedName>
    <definedName name="_1A_ADJ_ALLOCAT" localSheetId="2">#REF!</definedName>
    <definedName name="_1A_ADJ_ALLOCAT" localSheetId="3">#REF!</definedName>
    <definedName name="_1A_ADJ_ALLOCAT" localSheetId="4">#REF!</definedName>
    <definedName name="_1A_ADJ_ALLOCAT" localSheetId="5">#REF!</definedName>
    <definedName name="_1A_ADJ_ALLOCAT" localSheetId="6">#REF!</definedName>
    <definedName name="_1A_ADJ_ALLOCAT" localSheetId="7">#REF!</definedName>
    <definedName name="_1A_ADJ_ALLOCAT" localSheetId="1">#REF!</definedName>
    <definedName name="_1A_ADJ_ALLOCAT">#REF!</definedName>
    <definedName name="_20A_UNADJ_NMBACK" localSheetId="2">#REF!</definedName>
    <definedName name="_20A_UNADJ_NMBACK" localSheetId="3">#REF!</definedName>
    <definedName name="_20A_UNADJ_NMBACK" localSheetId="4">#REF!</definedName>
    <definedName name="_20A_UNADJ_NMBACK" localSheetId="5">#REF!</definedName>
    <definedName name="_20A_UNADJ_NMBACK" localSheetId="6">#REF!</definedName>
    <definedName name="_20A_UNADJ_NMBACK" localSheetId="7">#REF!</definedName>
    <definedName name="_20A_UNADJ_NMBACK" localSheetId="1">#REF!</definedName>
    <definedName name="_20A_UNADJ_NMBACK">#REF!</definedName>
    <definedName name="_21A_UNADJ_SUPPLY" localSheetId="2">#REF!</definedName>
    <definedName name="_21A_UNADJ_SUPPLY" localSheetId="3">#REF!</definedName>
    <definedName name="_21A_UNADJ_SUPPLY" localSheetId="4">#REF!</definedName>
    <definedName name="_21A_UNADJ_SUPPLY" localSheetId="5">#REF!</definedName>
    <definedName name="_21A_UNADJ_SUPPLY" localSheetId="6">#REF!</definedName>
    <definedName name="_21A_UNADJ_SUPPLY" localSheetId="7">#REF!</definedName>
    <definedName name="_21A_UNADJ_SUPPLY" localSheetId="1">#REF!</definedName>
    <definedName name="_21A_UNADJ_SUPPLY">#REF!</definedName>
    <definedName name="_22A_UNADJ_TX" localSheetId="2">#REF!</definedName>
    <definedName name="_22A_UNADJ_TX" localSheetId="3">#REF!</definedName>
    <definedName name="_22A_UNADJ_TX" localSheetId="4">#REF!</definedName>
    <definedName name="_22A_UNADJ_TX" localSheetId="5">#REF!</definedName>
    <definedName name="_22A_UNADJ_TX" localSheetId="6">#REF!</definedName>
    <definedName name="_22A_UNADJ_TX" localSheetId="7">#REF!</definedName>
    <definedName name="_22A_UNADJ_TX" localSheetId="1">#REF!</definedName>
    <definedName name="_22A_UNADJ_TX">#REF!</definedName>
    <definedName name="_2A_ADJ_CLASS" localSheetId="2">#REF!</definedName>
    <definedName name="_2A_ADJ_CLASS" localSheetId="3">#REF!</definedName>
    <definedName name="_2A_ADJ_CLASS" localSheetId="4">#REF!</definedName>
    <definedName name="_2A_ADJ_CLASS" localSheetId="5">#REF!</definedName>
    <definedName name="_2A_ADJ_CLASS" localSheetId="6">#REF!</definedName>
    <definedName name="_2A_ADJ_CLASS" localSheetId="7">#REF!</definedName>
    <definedName name="_2A_ADJ_CLASS" localSheetId="1">#REF!</definedName>
    <definedName name="_2A_ADJ_CLASS">#REF!</definedName>
    <definedName name="_3A_ADJ_D2" localSheetId="2">#REF!</definedName>
    <definedName name="_3A_ADJ_D2" localSheetId="3">#REF!</definedName>
    <definedName name="_3A_ADJ_D2" localSheetId="4">#REF!</definedName>
    <definedName name="_3A_ADJ_D2" localSheetId="5">#REF!</definedName>
    <definedName name="_3A_ADJ_D2" localSheetId="6">#REF!</definedName>
    <definedName name="_3A_ADJ_D2" localSheetId="7">#REF!</definedName>
    <definedName name="_3A_ADJ_D2" localSheetId="1">#REF!</definedName>
    <definedName name="_3A_ADJ_D2">#REF!</definedName>
    <definedName name="_4A_ADJ_METER" localSheetId="2">#REF!</definedName>
    <definedName name="_4A_ADJ_METER" localSheetId="3">#REF!</definedName>
    <definedName name="_4A_ADJ_METER" localSheetId="4">#REF!</definedName>
    <definedName name="_4A_ADJ_METER" localSheetId="5">#REF!</definedName>
    <definedName name="_4A_ADJ_METER" localSheetId="6">#REF!</definedName>
    <definedName name="_4A_ADJ_METER" localSheetId="7">#REF!</definedName>
    <definedName name="_4A_ADJ_METER" localSheetId="1">#REF!</definedName>
    <definedName name="_4A_ADJ_METER">#REF!</definedName>
    <definedName name="_5A_ADJ_MODEL" localSheetId="2">#REF!</definedName>
    <definedName name="_5A_ADJ_MODEL" localSheetId="3">#REF!</definedName>
    <definedName name="_5A_ADJ_MODEL" localSheetId="4">#REF!</definedName>
    <definedName name="_5A_ADJ_MODEL" localSheetId="5">#REF!</definedName>
    <definedName name="_5A_ADJ_MODEL" localSheetId="6">#REF!</definedName>
    <definedName name="_5A_ADJ_MODEL" localSheetId="7">#REF!</definedName>
    <definedName name="_5A_ADJ_MODEL" localSheetId="1">#REF!</definedName>
    <definedName name="_5A_ADJ_MODEL">#REF!</definedName>
    <definedName name="_6A_ADJ_NM_E1" localSheetId="2">#REF!</definedName>
    <definedName name="_6A_ADJ_NM_E1" localSheetId="3">#REF!</definedName>
    <definedName name="_6A_ADJ_NM_E1" localSheetId="4">#REF!</definedName>
    <definedName name="_6A_ADJ_NM_E1" localSheetId="5">#REF!</definedName>
    <definedName name="_6A_ADJ_NM_E1" localSheetId="6">#REF!</definedName>
    <definedName name="_6A_ADJ_NM_E1" localSheetId="7">#REF!</definedName>
    <definedName name="_6A_ADJ_NM_E1" localSheetId="1">#REF!</definedName>
    <definedName name="_6A_ADJ_NM_E1">#REF!</definedName>
    <definedName name="_7A_ADJ_NM4CP" localSheetId="2">#REF!</definedName>
    <definedName name="_7A_ADJ_NM4CP" localSheetId="3">#REF!</definedName>
    <definedName name="_7A_ADJ_NM4CP" localSheetId="4">#REF!</definedName>
    <definedName name="_7A_ADJ_NM4CP" localSheetId="5">#REF!</definedName>
    <definedName name="_7A_ADJ_NM4CP" localSheetId="6">#REF!</definedName>
    <definedName name="_7A_ADJ_NM4CP" localSheetId="7">#REF!</definedName>
    <definedName name="_7A_ADJ_NM4CP" localSheetId="1">#REF!</definedName>
    <definedName name="_7A_ADJ_NM4CP">#REF!</definedName>
    <definedName name="_8A_ADJ_NMBACK" localSheetId="2">#REF!</definedName>
    <definedName name="_8A_ADJ_NMBACK" localSheetId="3">#REF!</definedName>
    <definedName name="_8A_ADJ_NMBACK" localSheetId="4">#REF!</definedName>
    <definedName name="_8A_ADJ_NMBACK" localSheetId="5">#REF!</definedName>
    <definedName name="_8A_ADJ_NMBACK" localSheetId="6">#REF!</definedName>
    <definedName name="_8A_ADJ_NMBACK" localSheetId="7">#REF!</definedName>
    <definedName name="_8A_ADJ_NMBACK" localSheetId="1">#REF!</definedName>
    <definedName name="_8A_ADJ_NMBACK">#REF!</definedName>
    <definedName name="_9A_ADJ_SUPPLY" localSheetId="2">#REF!</definedName>
    <definedName name="_9A_ADJ_SUPPLY" localSheetId="3">#REF!</definedName>
    <definedName name="_9A_ADJ_SUPPLY" localSheetId="4">#REF!</definedName>
    <definedName name="_9A_ADJ_SUPPLY" localSheetId="5">#REF!</definedName>
    <definedName name="_9A_ADJ_SUPPLY" localSheetId="6">#REF!</definedName>
    <definedName name="_9A_ADJ_SUPPLY" localSheetId="7">#REF!</definedName>
    <definedName name="_9A_ADJ_SUPPLY" localSheetId="1">#REF!</definedName>
    <definedName name="_9A_ADJ_SUPPLY">#REF!</definedName>
    <definedName name="CFEDEM" localSheetId="2">#REF!</definedName>
    <definedName name="CFEDEM" localSheetId="3">#REF!</definedName>
    <definedName name="CFEDEM" localSheetId="4">#REF!</definedName>
    <definedName name="CFEDEM" localSheetId="5">#REF!</definedName>
    <definedName name="CFEDEM" localSheetId="6">#REF!</definedName>
    <definedName name="CFEDEM" localSheetId="7">#REF!</definedName>
    <definedName name="CFEDEM" localSheetId="1">#REF!</definedName>
    <definedName name="CFEDEM">#REF!</definedName>
    <definedName name="CFENAT" localSheetId="2">#REF!</definedName>
    <definedName name="CFENAT" localSheetId="3">#REF!</definedName>
    <definedName name="CFENAT" localSheetId="4">#REF!</definedName>
    <definedName name="CFENAT" localSheetId="5">#REF!</definedName>
    <definedName name="CFENAT" localSheetId="6">#REF!</definedName>
    <definedName name="CFENAT" localSheetId="7">#REF!</definedName>
    <definedName name="CFENAT" localSheetId="1">#REF!</definedName>
    <definedName name="CFENAT">#REF!</definedName>
    <definedName name="FERCPK" localSheetId="2">#REF!</definedName>
    <definedName name="FERCPK" localSheetId="3">#REF!</definedName>
    <definedName name="FERCPK" localSheetId="4">#REF!</definedName>
    <definedName name="FERCPK" localSheetId="5">#REF!</definedName>
    <definedName name="FERCPK" localSheetId="6">#REF!</definedName>
    <definedName name="FERCPK" localSheetId="7">#REF!</definedName>
    <definedName name="FERCPK" localSheetId="1">#REF!</definedName>
    <definedName name="FERCPK">#REF!</definedName>
    <definedName name="IIDDEM" localSheetId="2">#REF!</definedName>
    <definedName name="IIDDEM" localSheetId="3">#REF!</definedName>
    <definedName name="IIDDEM" localSheetId="4">#REF!</definedName>
    <definedName name="IIDDEM" localSheetId="5">#REF!</definedName>
    <definedName name="IIDDEM" localSheetId="6">#REF!</definedName>
    <definedName name="IIDDEM" localSheetId="7">#REF!</definedName>
    <definedName name="IIDDEM" localSheetId="1">#REF!</definedName>
    <definedName name="IIDDEM">#REF!</definedName>
    <definedName name="NMDEM" localSheetId="2">#REF!</definedName>
    <definedName name="NMDEM" localSheetId="3">#REF!</definedName>
    <definedName name="NMDEM" localSheetId="4">#REF!</definedName>
    <definedName name="NMDEM" localSheetId="5">#REF!</definedName>
    <definedName name="NMDEM" localSheetId="6">#REF!</definedName>
    <definedName name="NMDEM" localSheetId="7">#REF!</definedName>
    <definedName name="NMDEM" localSheetId="1">#REF!</definedName>
    <definedName name="NMDEM">#REF!</definedName>
    <definedName name="NMNAT" localSheetId="2">#REF!</definedName>
    <definedName name="NMNAT" localSheetId="3">#REF!</definedName>
    <definedName name="NMNAT" localSheetId="4">#REF!</definedName>
    <definedName name="NMNAT" localSheetId="5">#REF!</definedName>
    <definedName name="NMNAT" localSheetId="6">#REF!</definedName>
    <definedName name="NMNAT" localSheetId="7">#REF!</definedName>
    <definedName name="NMNAT" localSheetId="1">#REF!</definedName>
    <definedName name="NMNAT">#REF!</definedName>
    <definedName name="NMPK" localSheetId="2">#REF!</definedName>
    <definedName name="NMPK" localSheetId="3">#REF!</definedName>
    <definedName name="NMPK" localSheetId="4">#REF!</definedName>
    <definedName name="NMPK" localSheetId="5">#REF!</definedName>
    <definedName name="NMPK" localSheetId="6">#REF!</definedName>
    <definedName name="NMPK" localSheetId="7">#REF!</definedName>
    <definedName name="NMPK" localSheetId="1">#REF!</definedName>
    <definedName name="NMPK">#REF!</definedName>
    <definedName name="PBCust_TX" localSheetId="9">'2017-2020 Customers'!$X$60:$X$71</definedName>
    <definedName name="PBCust_TX">'2015-2016 Customers'!$X$60:$X$71</definedName>
    <definedName name="_xlnm.Print_Area" localSheetId="2">'2015 Energy'!$A$1:$X$194</definedName>
    <definedName name="_xlnm.Print_Area" localSheetId="8">'2015-2016 Customers'!$A$2:$AH$45</definedName>
    <definedName name="_xlnm.Print_Area" localSheetId="3">'2016 Energy'!$A$1:$X$192</definedName>
    <definedName name="_xlnm.Print_Area" localSheetId="4">'2017 Energy'!$A$1:$X$178</definedName>
    <definedName name="_xlnm.Print_Area" localSheetId="9">'2017-2020 Customers'!$D$6:$AH$119</definedName>
    <definedName name="_xlnm.Print_Area" localSheetId="5">'2018 Energy'!$A$1:$X$180</definedName>
    <definedName name="_xlnm.Print_Area" localSheetId="6">'2019 Energy'!$A$1:$X$182</definedName>
    <definedName name="_xlnm.Print_Area" localSheetId="7">'2020 Energy'!$A$1:$X$188</definedName>
    <definedName name="_xlnm.Print_Area" localSheetId="1">'Data Analysis'!#REF!</definedName>
    <definedName name="_xlnm.Print_Area" localSheetId="0">'EDE-13'!$A$1:$I$18</definedName>
    <definedName name="_xlnm.Print_Area">#REF!</definedName>
    <definedName name="_xlnm.Print_Titles" localSheetId="2">'2015 Energy'!$A:$D</definedName>
    <definedName name="_xlnm.Print_Titles" localSheetId="8">'2015-2016 Customers'!$A:$C,'2015-2016 Customers'!$2:$5</definedName>
    <definedName name="_xlnm.Print_Titles" localSheetId="3">'2016 Energy'!$A:$D</definedName>
    <definedName name="_xlnm.Print_Titles" localSheetId="4">'2017 Energy'!$A:$D</definedName>
    <definedName name="_xlnm.Print_Titles" localSheetId="9">'2017-2020 Customers'!$A:$C,'2017-2020 Customers'!$1:$5</definedName>
    <definedName name="_xlnm.Print_Titles" localSheetId="5">'2018 Energy'!$A:$D</definedName>
    <definedName name="_xlnm.Print_Titles" localSheetId="6">'2019 Energy'!$A:$D</definedName>
    <definedName name="_xlnm.Print_Titles" localSheetId="7">'2020 Energy'!$A:$D</definedName>
    <definedName name="_xlnm.Print_Titles" localSheetId="1">'Data Analysis'!#REF!</definedName>
    <definedName name="RGDNAT" localSheetId="2">#REF!</definedName>
    <definedName name="RGDNAT" localSheetId="3">#REF!</definedName>
    <definedName name="RGDNAT" localSheetId="4">#REF!</definedName>
    <definedName name="RGDNAT" localSheetId="5">#REF!</definedName>
    <definedName name="RGDNAT" localSheetId="6">#REF!</definedName>
    <definedName name="RGDNAT" localSheetId="7">#REF!</definedName>
    <definedName name="RGDNAT" localSheetId="1">#REF!</definedName>
    <definedName name="RGDNAT">#REF!</definedName>
    <definedName name="RGVDEM" localSheetId="2">#REF!</definedName>
    <definedName name="RGVDEM" localSheetId="3">#REF!</definedName>
    <definedName name="RGVDEM" localSheetId="4">#REF!</definedName>
    <definedName name="RGVDEM" localSheetId="5">#REF!</definedName>
    <definedName name="RGVDEM" localSheetId="6">#REF!</definedName>
    <definedName name="RGVDEM" localSheetId="7">#REF!</definedName>
    <definedName name="RGVDEM" localSheetId="1">#REF!</definedName>
    <definedName name="RGVDEM">#REF!</definedName>
    <definedName name="RGVNAT" localSheetId="2">#REF!</definedName>
    <definedName name="RGVNAT" localSheetId="3">#REF!</definedName>
    <definedName name="RGVNAT" localSheetId="4">#REF!</definedName>
    <definedName name="RGVNAT" localSheetId="5">#REF!</definedName>
    <definedName name="RGVNAT" localSheetId="6">#REF!</definedName>
    <definedName name="RGVNAT" localSheetId="7">#REF!</definedName>
    <definedName name="RGVNAT" localSheetId="1">#REF!</definedName>
    <definedName name="RGVNAT">#REF!</definedName>
    <definedName name="SYSPK" localSheetId="2">#REF!</definedName>
    <definedName name="SYSPK" localSheetId="3">#REF!</definedName>
    <definedName name="SYSPK" localSheetId="4">#REF!</definedName>
    <definedName name="SYSPK" localSheetId="5">#REF!</definedName>
    <definedName name="SYSPK" localSheetId="6">#REF!</definedName>
    <definedName name="SYSPK" localSheetId="7">#REF!</definedName>
    <definedName name="SYSPK" localSheetId="1">#REF!</definedName>
    <definedName name="SYSPK">#REF!</definedName>
    <definedName name="TCustHist_TX" localSheetId="9">'2017-2020 Customers'!$AE$6:$AE$71</definedName>
    <definedName name="TCustHist_TX">'2015-2016 Customers'!$AE$6:$AE$71</definedName>
    <definedName name="TNPDEM" localSheetId="2">#REF!</definedName>
    <definedName name="TNPDEM" localSheetId="3">#REF!</definedName>
    <definedName name="TNPDEM" localSheetId="4">#REF!</definedName>
    <definedName name="TNPDEM" localSheetId="5">#REF!</definedName>
    <definedName name="TNPDEM" localSheetId="6">#REF!</definedName>
    <definedName name="TNPDEM" localSheetId="7">#REF!</definedName>
    <definedName name="TNPDEM" localSheetId="1">#REF!</definedName>
    <definedName name="TNPDEM">#REF!</definedName>
    <definedName name="TXDEM" localSheetId="2">#REF!</definedName>
    <definedName name="TXDEM" localSheetId="3">#REF!</definedName>
    <definedName name="TXDEM" localSheetId="4">#REF!</definedName>
    <definedName name="TXDEM" localSheetId="5">#REF!</definedName>
    <definedName name="TXDEM" localSheetId="6">#REF!</definedName>
    <definedName name="TXDEM" localSheetId="7">#REF!</definedName>
    <definedName name="TXDEM" localSheetId="1">#REF!</definedName>
    <definedName name="TXDEM">#REF!</definedName>
    <definedName name="TXNAT" localSheetId="2">#REF!</definedName>
    <definedName name="TXNAT" localSheetId="3">#REF!</definedName>
    <definedName name="TXNAT" localSheetId="4">#REF!</definedName>
    <definedName name="TXNAT" localSheetId="5">#REF!</definedName>
    <definedName name="TXNAT" localSheetId="6">#REF!</definedName>
    <definedName name="TXNAT" localSheetId="7">#REF!</definedName>
    <definedName name="TXNAT" localSheetId="1">#REF!</definedName>
    <definedName name="TXNAT">#REF!</definedName>
    <definedName name="TXPK" localSheetId="2">#REF!</definedName>
    <definedName name="TXPK" localSheetId="3">#REF!</definedName>
    <definedName name="TXPK" localSheetId="4">#REF!</definedName>
    <definedName name="TXPK" localSheetId="5">#REF!</definedName>
    <definedName name="TXPK" localSheetId="6">#REF!</definedName>
    <definedName name="TXPK" localSheetId="7">#REF!</definedName>
    <definedName name="TXPK" localSheetId="1">#REF!</definedName>
    <definedName name="TXPK">#REF!</definedName>
    <definedName name="TYCust_TX" localSheetId="9">'2017-2020 Customers'!$X$86:$X$97</definedName>
    <definedName name="TYCust_TX">'2015-2016 Customers'!$X$86:$X$97</definedName>
    <definedName name="wrn.allocpb." localSheetId="2" hidden="1">{#N/A,#N/A,FALSE,"Alloc"}</definedName>
    <definedName name="wrn.allocpb." localSheetId="3" hidden="1">{#N/A,#N/A,FALSE,"Alloc"}</definedName>
    <definedName name="wrn.allocpb." localSheetId="4" hidden="1">{#N/A,#N/A,FALSE,"Alloc"}</definedName>
    <definedName name="wrn.allocpb." localSheetId="5" hidden="1">{#N/A,#N/A,FALSE,"Alloc"}</definedName>
    <definedName name="wrn.allocpb." localSheetId="7" hidden="1">{#N/A,#N/A,FALSE,"Alloc"}</definedName>
    <definedName name="wrn.allocpb." localSheetId="1" hidden="1">{#N/A,#N/A,FALSE,"Alloc"}</definedName>
    <definedName name="wrn.allocpb." hidden="1">{#N/A,#N/A,FALSE,"Alloc"}</definedName>
    <definedName name="YECust_TX" localSheetId="9">'2017-2020 Customers'!$X$71</definedName>
    <definedName name="YECust_TX">'2015-2016 Customers'!$X$71</definedName>
  </definedNames>
  <calcPr calcId="191029" calcMode="manual" iterate="1" iterateCount="300" iterateDelta="1E-4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9" l="1"/>
  <c r="H30" i="9"/>
  <c r="L30" i="9"/>
  <c r="P30" i="9"/>
  <c r="T30" i="9"/>
  <c r="X30" i="9"/>
  <c r="X39" i="9"/>
  <c r="X38" i="9"/>
  <c r="X37" i="9"/>
  <c r="X36" i="9"/>
  <c r="X35" i="9"/>
  <c r="X34" i="9"/>
  <c r="X33" i="9"/>
  <c r="X32" i="9"/>
  <c r="X31" i="9"/>
  <c r="T39" i="9"/>
  <c r="T38" i="9"/>
  <c r="T37" i="9"/>
  <c r="T36" i="9"/>
  <c r="T35" i="9"/>
  <c r="T34" i="9"/>
  <c r="T33" i="9"/>
  <c r="T32" i="9"/>
  <c r="T31" i="9"/>
  <c r="P39" i="9"/>
  <c r="P38" i="9"/>
  <c r="P37" i="9"/>
  <c r="P36" i="9"/>
  <c r="P35" i="9"/>
  <c r="P34" i="9"/>
  <c r="P32" i="9"/>
  <c r="P31" i="9"/>
  <c r="L39" i="9"/>
  <c r="L38" i="9"/>
  <c r="L37" i="9"/>
  <c r="L36" i="9"/>
  <c r="L35" i="9"/>
  <c r="L34" i="9"/>
  <c r="L33" i="9"/>
  <c r="L32" i="9"/>
  <c r="L31" i="9"/>
  <c r="H39" i="9"/>
  <c r="H38" i="9"/>
  <c r="H37" i="9"/>
  <c r="H36" i="9"/>
  <c r="H35" i="9"/>
  <c r="H34" i="9"/>
  <c r="H33" i="9"/>
  <c r="H32" i="9"/>
  <c r="H31" i="9"/>
  <c r="D31" i="9"/>
  <c r="D32" i="9"/>
  <c r="D33" i="9"/>
  <c r="D34" i="9"/>
  <c r="D35" i="9"/>
  <c r="D40" i="9" s="1"/>
  <c r="D36" i="9"/>
  <c r="D37" i="9"/>
  <c r="D38" i="9"/>
  <c r="D39" i="9"/>
  <c r="C17" i="9"/>
  <c r="C23" i="9"/>
  <c r="E23" i="9" s="1"/>
  <c r="C22" i="9"/>
  <c r="E22" i="9" s="1"/>
  <c r="C21" i="9"/>
  <c r="E21" i="9" s="1"/>
  <c r="C20" i="9"/>
  <c r="E20" i="9" s="1"/>
  <c r="C19" i="9"/>
  <c r="E19" i="9" s="1"/>
  <c r="C18" i="9"/>
  <c r="E18" i="9" s="1"/>
  <c r="C16" i="9"/>
  <c r="E16" i="9" s="1"/>
  <c r="C15" i="9"/>
  <c r="E15" i="9" s="1"/>
  <c r="C14" i="9"/>
  <c r="E14" i="9" s="1"/>
  <c r="C13" i="9"/>
  <c r="C37" i="9" s="1"/>
  <c r="E37" i="9" s="1"/>
  <c r="C12" i="9"/>
  <c r="E12" i="9" s="1"/>
  <c r="C36" i="9" l="1"/>
  <c r="E36" i="9" s="1"/>
  <c r="E13" i="9"/>
  <c r="H40" i="9"/>
  <c r="B13" i="13"/>
  <c r="B14" i="13"/>
  <c r="C38" i="9"/>
  <c r="E38" i="9" s="1"/>
  <c r="X40" i="9"/>
  <c r="C39" i="9"/>
  <c r="E39" i="9" s="1"/>
  <c r="T40" i="9"/>
  <c r="E17" i="9"/>
  <c r="C33" i="9"/>
  <c r="E33" i="9" s="1"/>
  <c r="L40" i="9"/>
  <c r="C34" i="9"/>
  <c r="E34" i="9" s="1"/>
  <c r="C35" i="9"/>
  <c r="E35" i="9" s="1"/>
  <c r="B16" i="13" l="1"/>
  <c r="B12" i="13"/>
  <c r="B11" i="13"/>
  <c r="B15" i="13"/>
  <c r="B10" i="13"/>
  <c r="D26" i="9" l="1"/>
  <c r="G12" i="9"/>
  <c r="G33" i="9" s="1"/>
  <c r="I33" i="9" s="1"/>
  <c r="G7" i="9"/>
  <c r="G30" i="9" s="1"/>
  <c r="I30" i="9" s="1"/>
  <c r="K7" i="9"/>
  <c r="K30" i="9" s="1"/>
  <c r="M30" i="9" s="1"/>
  <c r="O7" i="9"/>
  <c r="O30" i="9" s="1"/>
  <c r="Q30" i="9" s="1"/>
  <c r="C24" i="9"/>
  <c r="G24" i="9"/>
  <c r="G17" i="9"/>
  <c r="C9" i="9"/>
  <c r="C8" i="9"/>
  <c r="C7" i="9"/>
  <c r="C30" i="9" s="1"/>
  <c r="E30" i="9" s="1"/>
  <c r="G21" i="9"/>
  <c r="G38" i="9" s="1"/>
  <c r="I38" i="9" s="1"/>
  <c r="G20" i="9"/>
  <c r="G18" i="9"/>
  <c r="O20" i="9"/>
  <c r="Q20" i="9" s="1"/>
  <c r="S7" i="9"/>
  <c r="S30" i="9" s="1"/>
  <c r="U30" i="9" s="1"/>
  <c r="W7" i="9"/>
  <c r="W30" i="9" s="1"/>
  <c r="Y30" i="9" s="1"/>
  <c r="P12" i="9"/>
  <c r="P33" i="9" s="1"/>
  <c r="S20" i="9"/>
  <c r="D33" i="7"/>
  <c r="E33" i="7"/>
  <c r="F33" i="7"/>
  <c r="G33" i="7"/>
  <c r="H33" i="7"/>
  <c r="X19" i="7"/>
  <c r="W19" i="7"/>
  <c r="V19" i="7"/>
  <c r="U19" i="7"/>
  <c r="T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I33" i="7"/>
  <c r="J33" i="7"/>
  <c r="K33" i="7"/>
  <c r="L33" i="7"/>
  <c r="M33" i="7"/>
  <c r="N33" i="7"/>
  <c r="O33" i="7"/>
  <c r="P33" i="7"/>
  <c r="Q33" i="7"/>
  <c r="X33" i="7"/>
  <c r="W33" i="7"/>
  <c r="V33" i="7"/>
  <c r="U33" i="7"/>
  <c r="T33" i="7"/>
  <c r="K23" i="9"/>
  <c r="K22" i="9"/>
  <c r="M22" i="9" s="1"/>
  <c r="K21" i="9"/>
  <c r="K20" i="9"/>
  <c r="M20" i="9" s="1"/>
  <c r="K19" i="9"/>
  <c r="M19" i="9" s="1"/>
  <c r="K18" i="9"/>
  <c r="M18" i="9" s="1"/>
  <c r="K17" i="9"/>
  <c r="M17" i="9" s="1"/>
  <c r="K16" i="9"/>
  <c r="K15" i="9"/>
  <c r="K14" i="9"/>
  <c r="K13" i="9"/>
  <c r="K12" i="9"/>
  <c r="K11" i="9"/>
  <c r="M11" i="9" s="1"/>
  <c r="K10" i="9"/>
  <c r="M10" i="9" s="1"/>
  <c r="K9" i="9"/>
  <c r="K8" i="9"/>
  <c r="O25" i="9"/>
  <c r="O23" i="9"/>
  <c r="O22" i="9"/>
  <c r="Q22" i="9" s="1"/>
  <c r="O21" i="9"/>
  <c r="O19" i="9"/>
  <c r="Q19" i="9" s="1"/>
  <c r="O18" i="9"/>
  <c r="Q18" i="9" s="1"/>
  <c r="O17" i="9"/>
  <c r="Q17" i="9" s="1"/>
  <c r="O16" i="9"/>
  <c r="O15" i="9"/>
  <c r="O14" i="9"/>
  <c r="O13" i="9"/>
  <c r="O12" i="9"/>
  <c r="O33" i="9" s="1"/>
  <c r="O11" i="9"/>
  <c r="Q11" i="9" s="1"/>
  <c r="O10" i="9"/>
  <c r="Q10" i="9" s="1"/>
  <c r="O9" i="9"/>
  <c r="O8" i="9"/>
  <c r="S25" i="9"/>
  <c r="S23" i="9"/>
  <c r="S39" i="9" s="1"/>
  <c r="U39" i="9" s="1"/>
  <c r="S22" i="9"/>
  <c r="S21" i="9"/>
  <c r="S38" i="9" s="1"/>
  <c r="U38" i="9" s="1"/>
  <c r="S19" i="9"/>
  <c r="S18" i="9"/>
  <c r="S17" i="9"/>
  <c r="S16" i="9"/>
  <c r="S35" i="9" s="1"/>
  <c r="U35" i="9" s="1"/>
  <c r="S15" i="9"/>
  <c r="S14" i="9"/>
  <c r="S34" i="9" s="1"/>
  <c r="U34" i="9" s="1"/>
  <c r="S13" i="9"/>
  <c r="S12" i="9"/>
  <c r="S33" i="9" s="1"/>
  <c r="U33" i="9" s="1"/>
  <c r="S11" i="9"/>
  <c r="S10" i="9"/>
  <c r="S9" i="9"/>
  <c r="S32" i="9" s="1"/>
  <c r="U32" i="9" s="1"/>
  <c r="S8" i="9"/>
  <c r="S31" i="9" s="1"/>
  <c r="U31" i="9" s="1"/>
  <c r="F9" i="13" l="1"/>
  <c r="M13" i="9"/>
  <c r="K37" i="9"/>
  <c r="M37" i="9" s="1"/>
  <c r="Q33" i="9"/>
  <c r="P40" i="9"/>
  <c r="F10" i="13"/>
  <c r="Q21" i="9"/>
  <c r="O38" i="9"/>
  <c r="Q38" i="9" s="1"/>
  <c r="M16" i="9"/>
  <c r="K35" i="9"/>
  <c r="M35" i="9" s="1"/>
  <c r="Y7" i="9"/>
  <c r="Q7" i="9"/>
  <c r="U7" i="9"/>
  <c r="F16" i="13"/>
  <c r="Q9" i="9"/>
  <c r="O32" i="9"/>
  <c r="Q32" i="9" s="1"/>
  <c r="Q23" i="9"/>
  <c r="O39" i="9"/>
  <c r="Q39" i="9" s="1"/>
  <c r="M7" i="9"/>
  <c r="S37" i="9"/>
  <c r="U37" i="9" s="1"/>
  <c r="S36" i="9"/>
  <c r="U36" i="9" s="1"/>
  <c r="I7" i="9"/>
  <c r="M14" i="9"/>
  <c r="K34" i="9"/>
  <c r="M34" i="9" s="1"/>
  <c r="F12" i="13"/>
  <c r="M8" i="9"/>
  <c r="K31" i="9"/>
  <c r="M31" i="9" s="1"/>
  <c r="C10" i="13"/>
  <c r="M21" i="9"/>
  <c r="K38" i="9"/>
  <c r="M38" i="9" s="1"/>
  <c r="C15" i="13"/>
  <c r="M15" i="9"/>
  <c r="K36" i="9"/>
  <c r="M36" i="9" s="1"/>
  <c r="F11" i="13"/>
  <c r="Q13" i="9"/>
  <c r="O37" i="9"/>
  <c r="Q37" i="9" s="1"/>
  <c r="Q14" i="9"/>
  <c r="O34" i="9"/>
  <c r="Q34" i="9" s="1"/>
  <c r="E7" i="9"/>
  <c r="Q8" i="9"/>
  <c r="O31" i="9"/>
  <c r="Q31" i="9" s="1"/>
  <c r="M9" i="9"/>
  <c r="K32" i="9"/>
  <c r="M32" i="9" s="1"/>
  <c r="Q15" i="9"/>
  <c r="O36" i="9"/>
  <c r="Q36" i="9" s="1"/>
  <c r="M23" i="9"/>
  <c r="K39" i="9"/>
  <c r="M39" i="9" s="1"/>
  <c r="E8" i="9"/>
  <c r="C31" i="9"/>
  <c r="E31" i="9" s="1"/>
  <c r="F8" i="13"/>
  <c r="F15" i="13"/>
  <c r="Q16" i="9"/>
  <c r="O35" i="9"/>
  <c r="Q35" i="9" s="1"/>
  <c r="M12" i="9"/>
  <c r="K33" i="9"/>
  <c r="M33" i="9" s="1"/>
  <c r="E9" i="9"/>
  <c r="K26" i="9"/>
  <c r="M26" i="9" s="1"/>
  <c r="Q12" i="9"/>
  <c r="O26" i="9"/>
  <c r="Q26" i="9" s="1"/>
  <c r="T26" i="9"/>
  <c r="S26" i="9"/>
  <c r="W25" i="9"/>
  <c r="W21" i="9"/>
  <c r="W38" i="9" s="1"/>
  <c r="Y38" i="9" s="1"/>
  <c r="W20" i="9"/>
  <c r="W18" i="9"/>
  <c r="W17" i="9"/>
  <c r="W13" i="9"/>
  <c r="W19" i="9"/>
  <c r="E13" i="13" l="1"/>
  <c r="D12" i="13"/>
  <c r="E9" i="13"/>
  <c r="E15" i="13"/>
  <c r="D11" i="13"/>
  <c r="G15" i="13"/>
  <c r="D9" i="13"/>
  <c r="E7" i="13"/>
  <c r="O40" i="9"/>
  <c r="Q40" i="9" s="1"/>
  <c r="D15" i="13"/>
  <c r="F13" i="13"/>
  <c r="S40" i="9"/>
  <c r="U40" i="9" s="1"/>
  <c r="E10" i="13"/>
  <c r="D13" i="13"/>
  <c r="B8" i="13"/>
  <c r="F14" i="13"/>
  <c r="D14" i="13"/>
  <c r="E8" i="13"/>
  <c r="E11" i="13"/>
  <c r="K40" i="9"/>
  <c r="M40" i="9" s="1"/>
  <c r="W37" i="9"/>
  <c r="Y37" i="9" s="1"/>
  <c r="D16" i="13"/>
  <c r="D10" i="13"/>
  <c r="E12" i="13"/>
  <c r="E14" i="13"/>
  <c r="D8" i="13"/>
  <c r="E16" i="13"/>
  <c r="U12" i="9"/>
  <c r="U8" i="9"/>
  <c r="U26" i="9"/>
  <c r="U23" i="9"/>
  <c r="U22" i="9"/>
  <c r="U21" i="9"/>
  <c r="U20" i="9"/>
  <c r="U19" i="9"/>
  <c r="U18" i="9"/>
  <c r="U17" i="9"/>
  <c r="U16" i="9"/>
  <c r="U15" i="9"/>
  <c r="U14" i="9"/>
  <c r="U13" i="9"/>
  <c r="U11" i="9"/>
  <c r="U10" i="9"/>
  <c r="U9" i="9"/>
  <c r="X58" i="7"/>
  <c r="W58" i="7"/>
  <c r="V58" i="7"/>
  <c r="U58" i="7"/>
  <c r="T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W23" i="9"/>
  <c r="W22" i="9"/>
  <c r="Y22" i="9" s="1"/>
  <c r="Y21" i="9"/>
  <c r="Y20" i="9"/>
  <c r="Y19" i="9"/>
  <c r="Y18" i="9"/>
  <c r="W16" i="9"/>
  <c r="W15" i="9"/>
  <c r="W14" i="9"/>
  <c r="Y13" i="9"/>
  <c r="W12" i="9"/>
  <c r="W11" i="9"/>
  <c r="Y11" i="9" s="1"/>
  <c r="W10" i="9"/>
  <c r="Y10" i="9" s="1"/>
  <c r="W9" i="9"/>
  <c r="W8" i="9"/>
  <c r="W31" i="9" s="1"/>
  <c r="Y31" i="9" s="1"/>
  <c r="Y17" i="9"/>
  <c r="X72" i="7"/>
  <c r="W72" i="7"/>
  <c r="V72" i="7"/>
  <c r="U72" i="7"/>
  <c r="T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2" i="7"/>
  <c r="G23" i="9"/>
  <c r="G22" i="9"/>
  <c r="I22" i="9" s="1"/>
  <c r="I21" i="9"/>
  <c r="I20" i="9"/>
  <c r="G19" i="9"/>
  <c r="I19" i="9" s="1"/>
  <c r="I18" i="9"/>
  <c r="I17" i="9"/>
  <c r="G16" i="9"/>
  <c r="G15" i="9"/>
  <c r="G14" i="9"/>
  <c r="G13" i="9"/>
  <c r="I12" i="9"/>
  <c r="G11" i="9"/>
  <c r="G10" i="9"/>
  <c r="I10" i="9" s="1"/>
  <c r="G9" i="9"/>
  <c r="G8" i="9"/>
  <c r="X33" i="6"/>
  <c r="W33" i="6"/>
  <c r="V33" i="6"/>
  <c r="U33" i="6"/>
  <c r="T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D33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T19" i="6"/>
  <c r="U19" i="6"/>
  <c r="V19" i="6"/>
  <c r="W19" i="6"/>
  <c r="X19" i="6"/>
  <c r="D19" i="6"/>
  <c r="A150" i="2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9" i="2" s="1"/>
  <c r="A172" i="2" s="1"/>
  <c r="A173" i="2" s="1"/>
  <c r="A175" i="2" s="1"/>
  <c r="A178" i="2" s="1"/>
  <c r="A141" i="2"/>
  <c r="A140" i="2"/>
  <c r="A139" i="2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4" i="2" s="1"/>
  <c r="A93" i="2"/>
  <c r="A92" i="2"/>
  <c r="A91" i="2"/>
  <c r="A60" i="2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9" i="2" s="1"/>
  <c r="A82" i="2" s="1"/>
  <c r="A83" i="2" s="1"/>
  <c r="A85" i="2" s="1"/>
  <c r="A88" i="2" s="1"/>
  <c r="A51" i="2"/>
  <c r="A50" i="2"/>
  <c r="A49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4" i="2" s="1"/>
  <c r="Y23" i="9" l="1"/>
  <c r="W39" i="9"/>
  <c r="Y39" i="9" s="1"/>
  <c r="G7" i="13"/>
  <c r="I15" i="13"/>
  <c r="H15" i="13"/>
  <c r="I11" i="9"/>
  <c r="C11" i="9"/>
  <c r="G14" i="13"/>
  <c r="B7" i="13"/>
  <c r="Y14" i="9"/>
  <c r="W34" i="9"/>
  <c r="Y34" i="9" s="1"/>
  <c r="D7" i="13"/>
  <c r="E17" i="13"/>
  <c r="Y12" i="9"/>
  <c r="W33" i="9"/>
  <c r="Y33" i="9" s="1"/>
  <c r="D17" i="13"/>
  <c r="I23" i="9"/>
  <c r="G39" i="9"/>
  <c r="I39" i="9" s="1"/>
  <c r="I16" i="9"/>
  <c r="G35" i="9"/>
  <c r="I35" i="9" s="1"/>
  <c r="Y16" i="9"/>
  <c r="W35" i="9"/>
  <c r="Y35" i="9" s="1"/>
  <c r="I9" i="9"/>
  <c r="G32" i="9"/>
  <c r="I32" i="9" s="1"/>
  <c r="I14" i="9"/>
  <c r="G34" i="9"/>
  <c r="I34" i="9" s="1"/>
  <c r="C7" i="13"/>
  <c r="Y9" i="9"/>
  <c r="W32" i="9"/>
  <c r="Y15" i="9"/>
  <c r="W36" i="9"/>
  <c r="Y36" i="9" s="1"/>
  <c r="F7" i="13"/>
  <c r="I13" i="9"/>
  <c r="G37" i="9"/>
  <c r="I37" i="9" s="1"/>
  <c r="F17" i="13"/>
  <c r="I15" i="9"/>
  <c r="G36" i="9"/>
  <c r="I36" i="9" s="1"/>
  <c r="I8" i="9"/>
  <c r="G31" i="9"/>
  <c r="G8" i="13"/>
  <c r="G26" i="9"/>
  <c r="I26" i="9" s="1"/>
  <c r="Y8" i="9"/>
  <c r="W26" i="9"/>
  <c r="Y26" i="9" s="1"/>
  <c r="T95" i="1"/>
  <c r="K95" i="1"/>
  <c r="T94" i="1"/>
  <c r="K94" i="1"/>
  <c r="A94" i="1"/>
  <c r="T93" i="1"/>
  <c r="K93" i="1"/>
  <c r="A93" i="1"/>
  <c r="T92" i="1"/>
  <c r="K92" i="1"/>
  <c r="A92" i="1"/>
  <c r="S89" i="1"/>
  <c r="R89" i="1"/>
  <c r="T86" i="1"/>
  <c r="S86" i="1"/>
  <c r="R86" i="1"/>
  <c r="Q86" i="1"/>
  <c r="Q89" i="1" s="1"/>
  <c r="P86" i="1"/>
  <c r="O86" i="1"/>
  <c r="K86" i="1"/>
  <c r="K89" i="1" s="1"/>
  <c r="J86" i="1"/>
  <c r="J89" i="1" s="1"/>
  <c r="I86" i="1"/>
  <c r="I89" i="1" s="1"/>
  <c r="H86" i="1"/>
  <c r="H89" i="1" s="1"/>
  <c r="G86" i="1"/>
  <c r="G89" i="1" s="1"/>
  <c r="F86" i="1"/>
  <c r="F89" i="1" s="1"/>
  <c r="E86" i="1"/>
  <c r="E89" i="1" s="1"/>
  <c r="T84" i="1"/>
  <c r="T83" i="1"/>
  <c r="S80" i="1"/>
  <c r="R80" i="1"/>
  <c r="Q80" i="1"/>
  <c r="P80" i="1"/>
  <c r="P89" i="1" s="1"/>
  <c r="O80" i="1"/>
  <c r="O89" i="1" s="1"/>
  <c r="K80" i="1"/>
  <c r="J80" i="1"/>
  <c r="I80" i="1"/>
  <c r="H80" i="1"/>
  <c r="G80" i="1"/>
  <c r="F80" i="1"/>
  <c r="E80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80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80" i="1" s="1"/>
  <c r="A83" i="1" s="1"/>
  <c r="A84" i="1" s="1"/>
  <c r="A86" i="1" s="1"/>
  <c r="A89" i="1" s="1"/>
  <c r="S58" i="1"/>
  <c r="R58" i="1"/>
  <c r="Q58" i="1"/>
  <c r="P58" i="1"/>
  <c r="O58" i="1"/>
  <c r="K58" i="1"/>
  <c r="J58" i="1"/>
  <c r="I58" i="1"/>
  <c r="H58" i="1"/>
  <c r="G58" i="1"/>
  <c r="F58" i="1"/>
  <c r="E58" i="1"/>
  <c r="S57" i="1"/>
  <c r="R57" i="1"/>
  <c r="Q57" i="1"/>
  <c r="P57" i="1"/>
  <c r="O57" i="1"/>
  <c r="K57" i="1"/>
  <c r="J57" i="1"/>
  <c r="I57" i="1"/>
  <c r="H57" i="1"/>
  <c r="G57" i="1"/>
  <c r="F57" i="1"/>
  <c r="E57" i="1"/>
  <c r="T52" i="1"/>
  <c r="K52" i="1"/>
  <c r="T51" i="1"/>
  <c r="K51" i="1"/>
  <c r="A51" i="1"/>
  <c r="T50" i="1"/>
  <c r="K50" i="1"/>
  <c r="A50" i="1"/>
  <c r="T49" i="1"/>
  <c r="K49" i="1"/>
  <c r="A49" i="1"/>
  <c r="S44" i="1"/>
  <c r="R44" i="1"/>
  <c r="Q44" i="1"/>
  <c r="P44" i="1"/>
  <c r="O44" i="1"/>
  <c r="K44" i="1"/>
  <c r="J44" i="1"/>
  <c r="I44" i="1"/>
  <c r="H44" i="1"/>
  <c r="G44" i="1"/>
  <c r="F44" i="1"/>
  <c r="E44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44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4" i="1" s="1"/>
  <c r="I7" i="13" l="1"/>
  <c r="C13" i="13"/>
  <c r="I14" i="13"/>
  <c r="C11" i="13"/>
  <c r="G10" i="13"/>
  <c r="C10" i="9"/>
  <c r="E11" i="9"/>
  <c r="C9" i="13"/>
  <c r="G12" i="13"/>
  <c r="C14" i="13"/>
  <c r="H14" i="13" s="1"/>
  <c r="I8" i="13"/>
  <c r="G13" i="13"/>
  <c r="C12" i="13"/>
  <c r="G11" i="13"/>
  <c r="G16" i="13"/>
  <c r="I31" i="9"/>
  <c r="G40" i="9"/>
  <c r="I40" i="9" s="1"/>
  <c r="Y32" i="9"/>
  <c r="W40" i="9"/>
  <c r="Y40" i="9" s="1"/>
  <c r="C16" i="13"/>
  <c r="H7" i="13"/>
  <c r="T89" i="1"/>
  <c r="C17" i="13" l="1"/>
  <c r="G9" i="13"/>
  <c r="C8" i="13"/>
  <c r="H8" i="13" s="1"/>
  <c r="I10" i="13"/>
  <c r="H10" i="13"/>
  <c r="I16" i="13"/>
  <c r="H16" i="13"/>
  <c r="H12" i="13"/>
  <c r="I12" i="13"/>
  <c r="G17" i="13"/>
  <c r="I13" i="13"/>
  <c r="H13" i="13"/>
  <c r="E10" i="9"/>
  <c r="C32" i="9"/>
  <c r="C26" i="9"/>
  <c r="E26" i="9" s="1"/>
  <c r="I11" i="13"/>
  <c r="H11" i="13"/>
  <c r="I9" i="13" l="1"/>
  <c r="E32" i="9"/>
  <c r="C40" i="9"/>
  <c r="E40" i="9" s="1"/>
  <c r="I17" i="13"/>
  <c r="B17" i="13" l="1"/>
  <c r="H17" i="13" s="1"/>
  <c r="B9" i="13"/>
  <c r="H9" i="13" s="1"/>
</calcChain>
</file>

<file path=xl/sharedStrings.xml><?xml version="1.0" encoding="utf-8"?>
<sst xmlns="http://schemas.openxmlformats.org/spreadsheetml/2006/main" count="2771" uniqueCount="276">
  <si>
    <t>EL PASO ELECTRIC COMPANY</t>
  </si>
  <si>
    <t>SOAH Docket No. 473-21-2606</t>
  </si>
  <si>
    <t>UNADJUSTED TEST YEAR DATA BY RATE CLASS</t>
  </si>
  <si>
    <t>PUC Docket No. 52195</t>
  </si>
  <si>
    <t>FOR THE YEAR ENDED DECEMBER 31, 2019</t>
  </si>
  <si>
    <t>CEP's 5th, Q. No. CEP 5-22</t>
  </si>
  <si>
    <t>Attachment 1</t>
  </si>
  <si>
    <t>PAGE 17 OF 24</t>
  </si>
  <si>
    <t>PAGE 18 OF 24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</si>
  <si>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</si>
  <si>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</si>
  <si>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</si>
  <si>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</si>
  <si>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</si>
  <si>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</si>
  <si>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</si>
  <si>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</si>
  <si>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</si>
  <si>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Line</t>
  </si>
  <si>
    <t>Rate &amp;</t>
  </si>
  <si>
    <t>Texas Energy at Meter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</si>
  <si>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</si>
  <si>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</si>
  <si>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</si>
  <si>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</si>
  <si>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</si>
  <si>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</si>
  <si>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</si>
  <si>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</si>
  <si>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</si>
  <si>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</si>
  <si>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</si>
  <si>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</si>
  <si>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</si>
  <si>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No.</t>
  </si>
  <si>
    <t>Voltage</t>
  </si>
  <si>
    <t xml:space="preserve">               Description                </t>
  </si>
  <si>
    <t>Energy</t>
  </si>
  <si>
    <t>TXRT01 - S</t>
  </si>
  <si>
    <t>Residential Service - S</t>
  </si>
  <si>
    <t>TXRT02 - S</t>
  </si>
  <si>
    <t>Small General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</si>
  <si>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</si>
  <si>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</si>
  <si>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</si>
  <si>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</si>
  <si>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</si>
  <si>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</si>
  <si>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</si>
  <si>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</si>
  <si>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</si>
  <si>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</si>
  <si>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</si>
  <si>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</si>
  <si>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</si>
  <si>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</si>
  <si>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</si>
  <si>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</si>
  <si>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</si>
  <si>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</si>
  <si>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</si>
  <si>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</si>
  <si>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</si>
  <si>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</si>
  <si>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</si>
  <si>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</si>
  <si>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</si>
  <si>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</si>
  <si>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</si>
  <si>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</si>
  <si>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</si>
  <si>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</si>
  <si>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</si>
  <si>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</si>
  <si>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</si>
  <si>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</si>
  <si>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</si>
  <si>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</si>
  <si>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</si>
  <si>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</si>
  <si>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</si>
  <si>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</si>
  <si>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</si>
  <si>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</si>
  <si>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</si>
  <si>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</si>
  <si>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</si>
  <si>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</si>
  <si>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</si>
  <si>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</si>
  <si>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</si>
  <si>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</si>
  <si>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</si>
  <si>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</si>
  <si>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</si>
  <si>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</si>
  <si>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</si>
  <si>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</si>
  <si>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TXEVC - S</t>
  </si>
  <si>
    <t>Electric Vehicle Charging - S</t>
  </si>
  <si>
    <t>Total Texas</t>
  </si>
  <si>
    <t>PAGE 19 OF 24</t>
  </si>
  <si>
    <t>PAGE 20 OF 24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</si>
  <si>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</si>
  <si>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</si>
  <si>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</si>
  <si>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</si>
  <si>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</si>
  <si>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</si>
  <si>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</si>
  <si>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</si>
  <si>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</si>
  <si>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</si>
  <si>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</si>
  <si>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</si>
  <si>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</si>
  <si>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</si>
  <si>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</si>
  <si>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T/ALA</t>
  </si>
  <si>
    <t>Military Research &amp; Development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</si>
  <si>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</si>
  <si>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</si>
  <si>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</si>
  <si>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</si>
  <si>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</si>
  <si>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</si>
  <si>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</si>
  <si>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</si>
  <si>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</si>
  <si>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</si>
  <si>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</si>
  <si>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</si>
  <si>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</si>
  <si>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FERC Jurisdiction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</si>
  <si>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</si>
  <si>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</si>
  <si>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</si>
  <si>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</si>
  <si>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</si>
  <si>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</si>
  <si>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</si>
  <si>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PAGE 21 OF 24</t>
  </si>
  <si>
    <t>PAGE 22 OF 24</t>
  </si>
  <si>
    <t>Texas Energy at Source</t>
  </si>
  <si>
    <t>PAGE 23 OF 24</t>
  </si>
  <si>
    <t>PAGE 24 OF 24</t>
  </si>
  <si>
    <t>New Mexico Energy at Source</t>
  </si>
  <si>
    <t>FERC Jurisdiction Energy at Source</t>
  </si>
  <si>
    <t>Total Company at Source</t>
  </si>
  <si>
    <t>FOR THE YEAR ENDED DECEMBER 31, 2018</t>
  </si>
  <si>
    <t>Attachment 2</t>
  </si>
  <si>
    <t>FOR THE YEAR ENDED DECEMBER 31, 2017</t>
  </si>
  <si>
    <t>Attachment 3</t>
  </si>
  <si>
    <t>FOR THE YEAR ENDED DECEMBER 31, 2016</t>
  </si>
  <si>
    <t>Attachment 4</t>
  </si>
  <si>
    <t>TXRT11 - S</t>
  </si>
  <si>
    <t>Municipal Pumping  Service - S</t>
  </si>
  <si>
    <t>TXRT11 - P</t>
  </si>
  <si>
    <t>Municipal Pumping  Service - P</t>
  </si>
  <si>
    <t>TXRT25A - P</t>
  </si>
  <si>
    <t>Large Power Off-Peak Service - P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</si>
  <si>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</si>
  <si>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</si>
  <si>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</si>
  <si>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</si>
  <si>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</si>
  <si>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</si>
  <si>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TXRT46/47 - P</t>
  </si>
  <si>
    <t>Maintenance &amp; Backup Power Service - P</t>
  </si>
  <si>
    <t>FOR THE YEAR ENDED DECEMBER 31, 2015</t>
  </si>
  <si>
    <t>Attachment 5</t>
  </si>
  <si>
    <t>NMRT03 - P</t>
  </si>
  <si>
    <t>Small Commercial Service - P</t>
  </si>
  <si>
    <t>NMRT29 - P</t>
  </si>
  <si>
    <t>Large Power Interruptible Service - P</t>
  </si>
  <si>
    <t>TEXAS RATE CLASSES - CUSTOMERS</t>
  </si>
  <si>
    <t>(j)</t>
  </si>
  <si>
    <t>(k)</t>
  </si>
  <si>
    <t>(l)</t>
  </si>
  <si>
    <t>(m)</t>
  </si>
  <si>
    <t>(n)</t>
  </si>
  <si>
    <t>(o)</t>
  </si>
  <si>
    <t>(p)</t>
  </si>
  <si>
    <t>Month</t>
  </si>
  <si>
    <t>Year</t>
  </si>
  <si>
    <t>Residential Rate 01</t>
  </si>
  <si>
    <t>Sm Gen Serv Rate  02</t>
  </si>
  <si>
    <t>Outdoor Lighting 
Rate 07</t>
  </si>
  <si>
    <t>Street Lighting 
Rate 08</t>
  </si>
  <si>
    <t>Traffic Signals Rate 09</t>
  </si>
  <si>
    <t>Muni Pump Rate 11 (A)</t>
  </si>
  <si>
    <t>Muni Pump TOU Rate 11 TOU</t>
  </si>
  <si>
    <t>Elec Refin Rate 15</t>
  </si>
  <si>
    <t>Water Heating Rider (B)</t>
  </si>
  <si>
    <t>Irrigation Rate 22</t>
  </si>
  <si>
    <t>Gen Serv Rate 24</t>
  </si>
  <si>
    <t>Lg Power Rate 25 (C)</t>
  </si>
  <si>
    <t>Petr Refin Rate 26</t>
  </si>
  <si>
    <t>Area Lts Rate 28 (B)</t>
  </si>
  <si>
    <t>Elec Furn Rate 30</t>
  </si>
  <si>
    <t>Military Serv Rate 31</t>
  </si>
  <si>
    <t>Cotton Gin Rate 34</t>
  </si>
  <si>
    <t>City/County Rate 41</t>
  </si>
  <si>
    <t>Notes:</t>
  </si>
  <si>
    <t>(A)</t>
  </si>
  <si>
    <t>Muni Pump Rate 11 customers were migrated to Muni Pump TOU Rate 11 TOU.</t>
  </si>
  <si>
    <t>(B)</t>
  </si>
  <si>
    <t>Water Heating Rider and Area Lts Rate 28 exclude any customer that is counted under another rate class.</t>
  </si>
  <si>
    <t>(C)</t>
  </si>
  <si>
    <t>Includes customers billed under Texas Rate No. 38 - Interruptible Service.</t>
  </si>
  <si>
    <t>PAGE 4 OF 15</t>
  </si>
  <si>
    <t>SCHEDULE O-3.1</t>
  </si>
  <si>
    <t>PAGE 6 OF 15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</si>
  <si>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</si>
  <si>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</si>
  <si>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</si>
  <si>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</si>
  <si>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</si>
  <si>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</si>
  <si>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</si>
  <si>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</si>
  <si>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</si>
  <si>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</si>
  <si>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</si>
  <si>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PAGE 2 OF 15</t>
  </si>
  <si>
    <t>SCHEDULE O-3.1
PAGE 1 OF 15</t>
  </si>
  <si>
    <t>TEST YEAR:</t>
  </si>
  <si>
    <t>Unadjusted TY Avg.</t>
  </si>
  <si>
    <t>Unadjusted TY Total</t>
  </si>
  <si>
    <t>SCHEDULE O-3.1
PAGE 3 OF 15</t>
  </si>
  <si>
    <t>ADJUSTED TEST YEAR:</t>
  </si>
  <si>
    <t>Adjusted TY Total</t>
  </si>
  <si>
    <t>SCHEDULE O-3.1
PAGE 5 OF 15</t>
  </si>
  <si>
    <t>SCHEDULE O-1.3</t>
  </si>
  <si>
    <t>2021 TEXAS RATE CASE FILING</t>
  </si>
  <si>
    <t>PAGE 18 OF 33</t>
  </si>
  <si>
    <t>PAGE 19 OF 33</t>
  </si>
  <si>
    <t>SCHEDULE O-1.3:  UNADJUSTED TEST YEAR DATA BY RATE CLASS</t>
  </si>
  <si>
    <t>SPONSOR:  GEORGE NOVELA</t>
  </si>
  <si>
    <t>PREPARER:  JUAN CARDENAS</t>
  </si>
  <si>
    <t>FOR THE TEST YEAR ENDED DECEMBER 31, 2020</t>
  </si>
  <si>
    <t>PAGE 20 OF 33</t>
  </si>
  <si>
    <t>PAGE 21 OF 33</t>
  </si>
  <si>
    <t>PAGE 22 OF 33</t>
  </si>
  <si>
    <t>PAGE 23 OF 33</t>
  </si>
  <si>
    <t>PAGE 24 OF 33</t>
  </si>
  <si>
    <t>PAGE 25 OF 33</t>
  </si>
  <si>
    <t>Customers</t>
  </si>
  <si>
    <t>Annual kWh</t>
  </si>
  <si>
    <t>kWh per Customer</t>
  </si>
  <si>
    <t>Rate</t>
  </si>
  <si>
    <t>Description</t>
  </si>
  <si>
    <t>Maintenance &amp; Backup Power</t>
  </si>
  <si>
    <t>TXRT11</t>
  </si>
  <si>
    <t>Muni Pump Rate 11-Total</t>
  </si>
  <si>
    <t>Residential Service</t>
  </si>
  <si>
    <t>Small General Service</t>
  </si>
  <si>
    <t>Municipal Pumping</t>
  </si>
  <si>
    <t>Water Heating Rider</t>
  </si>
  <si>
    <t>General Service</t>
  </si>
  <si>
    <t>Agricultural Rates</t>
  </si>
  <si>
    <t>Lighting Services Rates</t>
  </si>
  <si>
    <t>Large Comm &amp; Industrial</t>
  </si>
  <si>
    <t>Military Service</t>
  </si>
  <si>
    <t>City &amp; County</t>
  </si>
  <si>
    <t>Total Texas Retail</t>
  </si>
  <si>
    <t>Office of Public Utility Counsel's</t>
  </si>
  <si>
    <t>Analysis of</t>
  </si>
  <si>
    <t>Historical Customer Usage by Class</t>
  </si>
  <si>
    <t xml:space="preserve">Analysis of </t>
  </si>
  <si>
    <t>Annual kWh per Customer by Customer Groups</t>
  </si>
  <si>
    <t>Customer Group</t>
  </si>
  <si>
    <t>Change from 2019</t>
  </si>
  <si>
    <t>Change from 2015-2019 Average</t>
  </si>
  <si>
    <t>Actual 2020 to Actual 2015-2019</t>
  </si>
  <si>
    <t>Large Commercial &amp; Industrial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</si>
</sst>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double"/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Times New Roman"/>
      <family val="1"/>
    </font>
    <font>
      <sz val="12"/>
      <name val="Arial"/>
    </font>
    <font>
      <sz val="14"/>
      <name val="Arial"/>
      <family val="2"/>
    </font>
    <font>
      <u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/>
      <diagonal/>
    </border>
  </borders>
  <cellStyleXfs count="7">
    <xf numFmtId="0" fontId="0" fillId="0" borderId="0"/>
    <xf numFmtId="3" fontId="6" fillId="0" borderId="0" applyFont="0" applyFill="0" applyBorder="0" applyAlignment="0" applyProtection="0"/>
    <xf numFmtId="0" fontId="3" fillId="0" borderId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4" fillId="0" borderId="0" xfId="2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2" fillId="0" borderId="0" xfId="0" applyNumberFormat="1" applyFont="1"/>
    <xf numFmtId="1" fontId="2" fillId="0" borderId="0" xfId="0" applyNumberFormat="1" applyFont="1"/>
    <xf numFmtId="3" fontId="2" fillId="0" borderId="0" xfId="1" applyFont="1" applyFill="1" applyAlignment="1"/>
    <xf numFmtId="37" fontId="2" fillId="0" borderId="0" xfId="1" applyNumberFormat="1" applyFont="1" applyFill="1" applyBorder="1" applyAlignment="1"/>
    <xf numFmtId="0" fontId="7" fillId="0" borderId="0" xfId="0" applyFont="1"/>
    <xf numFmtId="37" fontId="2" fillId="0" borderId="0" xfId="1" applyNumberFormat="1" applyFont="1" applyFill="1" applyAlignment="1"/>
    <xf numFmtId="37" fontId="5" fillId="0" borderId="0" xfId="1" applyNumberFormat="1" applyFont="1" applyFill="1" applyAlignment="1"/>
    <xf numFmtId="0" fontId="8" fillId="0" borderId="0" xfId="0" applyFont="1" applyAlignment="1">
      <alignment horizontal="right"/>
    </xf>
    <xf numFmtId="37" fontId="5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37" fontId="9" fillId="0" borderId="0" xfId="1" applyNumberFormat="1" applyFont="1" applyFill="1" applyAlignment="1"/>
    <xf numFmtId="37" fontId="9" fillId="0" borderId="0" xfId="1" applyNumberFormat="1" applyFont="1" applyFill="1" applyBorder="1" applyAlignment="1"/>
    <xf numFmtId="37" fontId="5" fillId="0" borderId="0" xfId="0" applyNumberFormat="1" applyFont="1"/>
    <xf numFmtId="37" fontId="5" fillId="0" borderId="0" xfId="1" applyNumberFormat="1" applyFont="1" applyFill="1" applyAlignment="1">
      <alignment horizontal="right"/>
    </xf>
    <xf numFmtId="0" fontId="2" fillId="0" borderId="0" xfId="0" applyFont="1" applyAlignment="1">
      <alignment textRotation="180"/>
    </xf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/>
    <xf numFmtId="0" fontId="10" fillId="0" borderId="0" xfId="3" applyFont="1"/>
    <xf numFmtId="49" fontId="10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center" wrapText="1"/>
    </xf>
    <xf numFmtId="0" fontId="10" fillId="0" borderId="0" xfId="3" applyFont="1" applyAlignment="1">
      <alignment horizontal="center"/>
    </xf>
    <xf numFmtId="38" fontId="12" fillId="0" borderId="2" xfId="3" applyNumberFormat="1" applyFont="1" applyBorder="1"/>
    <xf numFmtId="164" fontId="10" fillId="0" borderId="0" xfId="4" applyNumberFormat="1" applyFont="1" applyFill="1"/>
    <xf numFmtId="164" fontId="10" fillId="0" borderId="0" xfId="3" applyNumberFormat="1" applyFont="1"/>
    <xf numFmtId="164" fontId="10" fillId="0" borderId="0" xfId="4" applyNumberFormat="1" applyFont="1" applyFill="1" applyAlignment="1">
      <alignment horizontal="center" textRotation="180"/>
    </xf>
    <xf numFmtId="164" fontId="10" fillId="0" borderId="0" xfId="4" applyNumberFormat="1" applyFont="1" applyFill="1" applyAlignment="1">
      <alignment horizontal="center" textRotation="180"/>
    </xf>
    <xf numFmtId="164" fontId="10" fillId="0" borderId="0" xfId="4" applyNumberFormat="1" applyFont="1" applyFill="1" applyAlignment="1"/>
    <xf numFmtId="49" fontId="10" fillId="0" borderId="0" xfId="3" applyNumberFormat="1" applyFont="1" applyAlignment="1">
      <alignment horizontal="right"/>
    </xf>
    <xf numFmtId="38" fontId="10" fillId="0" borderId="0" xfId="3" applyNumberFormat="1" applyFont="1"/>
    <xf numFmtId="164" fontId="10" fillId="0" borderId="0" xfId="4" applyNumberFormat="1" applyFont="1" applyFill="1" applyAlignment="1">
      <alignment textRotation="180"/>
    </xf>
    <xf numFmtId="164" fontId="10" fillId="0" borderId="0" xfId="4" applyNumberFormat="1" applyFont="1" applyFill="1" applyAlignment="1">
      <alignment textRotation="180" wrapText="1"/>
    </xf>
    <xf numFmtId="49" fontId="10" fillId="0" borderId="0" xfId="3" applyNumberFormat="1" applyFont="1" applyAlignment="1">
      <alignment horizontal="left"/>
    </xf>
    <xf numFmtId="0" fontId="10" fillId="0" borderId="0" xfId="3" applyFont="1"/>
    <xf numFmtId="164" fontId="13" fillId="0" borderId="0" xfId="4" applyNumberFormat="1" applyFont="1" applyFill="1" applyAlignment="1">
      <alignment horizontal="right"/>
    </xf>
    <xf numFmtId="164" fontId="10" fillId="0" borderId="0" xfId="4" applyNumberFormat="1" applyFont="1"/>
    <xf numFmtId="164" fontId="10" fillId="0" borderId="2" xfId="3" applyNumberFormat="1" applyFont="1" applyBorder="1"/>
    <xf numFmtId="43" fontId="10" fillId="0" borderId="0" xfId="4" applyFont="1" applyFill="1"/>
    <xf numFmtId="164" fontId="10" fillId="0" borderId="0" xfId="4" applyNumberFormat="1" applyFont="1" applyFill="1" applyAlignment="1">
      <alignment horizontal="right"/>
    </xf>
    <xf numFmtId="164" fontId="10" fillId="0" borderId="0" xfId="4" applyNumberFormat="1" applyFont="1" applyFill="1" applyAlignment="1">
      <alignment horizontal="center"/>
    </xf>
    <xf numFmtId="0" fontId="2" fillId="0" borderId="0" xfId="5" applyFont="1"/>
    <xf numFmtId="0" fontId="2" fillId="0" borderId="0" xfId="5" applyFont="1" applyAlignment="1">
      <alignment horizontal="right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centerContinuous"/>
    </xf>
    <xf numFmtId="0" fontId="5" fillId="0" borderId="0" xfId="5" applyFont="1" applyAlignment="1">
      <alignment horizontal="centerContinuous"/>
    </xf>
    <xf numFmtId="0" fontId="5" fillId="0" borderId="0" xfId="5" applyFont="1"/>
    <xf numFmtId="0" fontId="2" fillId="0" borderId="1" xfId="5" applyFont="1" applyBorder="1" applyAlignment="1">
      <alignment horizontal="center"/>
    </xf>
    <xf numFmtId="0" fontId="5" fillId="0" borderId="0" xfId="5" applyFont="1" applyAlignment="1">
      <alignment horizontal="right"/>
    </xf>
    <xf numFmtId="0" fontId="5" fillId="0" borderId="0" xfId="5" applyFont="1" applyAlignment="1">
      <alignment horizontal="center"/>
    </xf>
    <xf numFmtId="3" fontId="2" fillId="0" borderId="0" xfId="5" applyNumberFormat="1" applyFont="1"/>
    <xf numFmtId="1" fontId="2" fillId="0" borderId="0" xfId="5" applyNumberFormat="1" applyFont="1"/>
    <xf numFmtId="0" fontId="7" fillId="0" borderId="0" xfId="5" applyFont="1"/>
    <xf numFmtId="0" fontId="8" fillId="0" borderId="0" xfId="5" applyFont="1" applyAlignment="1">
      <alignment horizontal="right"/>
    </xf>
    <xf numFmtId="0" fontId="5" fillId="0" borderId="0" xfId="5" applyFont="1" applyAlignment="1">
      <alignment horizontal="left"/>
    </xf>
    <xf numFmtId="0" fontId="14" fillId="0" borderId="0" xfId="5" applyFont="1"/>
    <xf numFmtId="37" fontId="5" fillId="0" borderId="0" xfId="5" applyNumberFormat="1" applyFont="1"/>
    <xf numFmtId="37" fontId="2" fillId="0" borderId="0" xfId="5" applyNumberFormat="1" applyFont="1"/>
    <xf numFmtId="0" fontId="3" fillId="0" borderId="0" xfId="5" applyAlignment="1">
      <alignment textRotation="180"/>
    </xf>
    <xf numFmtId="3" fontId="2" fillId="0" borderId="0" xfId="1" applyFont="1"/>
    <xf numFmtId="37" fontId="2" fillId="0" borderId="0" xfId="0" applyNumberFormat="1" applyFont="1"/>
    <xf numFmtId="38" fontId="12" fillId="0" borderId="0" xfId="3" applyNumberFormat="1" applyFont="1" applyBorder="1"/>
    <xf numFmtId="38" fontId="12" fillId="0" borderId="4" xfId="3" applyNumberFormat="1" applyFont="1" applyBorder="1"/>
    <xf numFmtId="38" fontId="12" fillId="0" borderId="3" xfId="3" applyNumberFormat="1" applyFont="1" applyBorder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37" fontId="2" fillId="2" borderId="0" xfId="0" applyNumberFormat="1" applyFont="1" applyFill="1"/>
    <xf numFmtId="3" fontId="2" fillId="2" borderId="0" xfId="1" applyFont="1" applyFill="1"/>
    <xf numFmtId="0" fontId="2" fillId="0" borderId="0" xfId="0" applyFont="1" applyAlignment="1">
      <alignment horizontal="left" indent="1"/>
    </xf>
    <xf numFmtId="37" fontId="2" fillId="0" borderId="3" xfId="0" applyNumberFormat="1" applyFont="1" applyBorder="1"/>
    <xf numFmtId="3" fontId="2" fillId="0" borderId="3" xfId="0" applyNumberFormat="1" applyFont="1" applyBorder="1"/>
    <xf numFmtId="3" fontId="2" fillId="0" borderId="3" xfId="1" applyFont="1" applyBorder="1"/>
    <xf numFmtId="0" fontId="2" fillId="0" borderId="0" xfId="0" applyFont="1" applyBorder="1"/>
    <xf numFmtId="3" fontId="2" fillId="0" borderId="0" xfId="1" applyFont="1" applyBorder="1"/>
    <xf numFmtId="0" fontId="7" fillId="0" borderId="0" xfId="0" applyFont="1" applyBorder="1"/>
    <xf numFmtId="3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0" fontId="0" fillId="0" borderId="0" xfId="6" applyNumberFormat="1" applyFont="1"/>
    <xf numFmtId="10" fontId="0" fillId="3" borderId="0" xfId="6" applyNumberFormat="1" applyFont="1" applyFill="1"/>
    <xf numFmtId="37" fontId="2" fillId="0" borderId="1" xfId="0" applyNumberFormat="1" applyFont="1" applyBorder="1"/>
    <xf numFmtId="3" fontId="2" fillId="0" borderId="1" xfId="0" applyNumberFormat="1" applyFont="1" applyBorder="1"/>
    <xf numFmtId="3" fontId="2" fillId="0" borderId="1" xfId="1" applyFont="1" applyBorder="1"/>
    <xf numFmtId="0" fontId="2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0" xfId="1" applyFont="1" applyFill="1" applyAlignment="1">
      <alignment horizontal="center" textRotation="180"/>
    </xf>
    <xf numFmtId="0" fontId="2" fillId="0" borderId="0" xfId="0" applyFont="1" applyAlignment="1">
      <alignment horizontal="center" textRotation="180"/>
    </xf>
    <xf numFmtId="3" fontId="2" fillId="0" borderId="0" xfId="0" applyNumberFormat="1" applyFont="1" applyAlignment="1">
      <alignment horizontal="center" textRotation="180"/>
    </xf>
    <xf numFmtId="37" fontId="2" fillId="0" borderId="0" xfId="1" applyNumberFormat="1" applyFont="1" applyFill="1" applyAlignment="1">
      <alignment horizontal="center" textRotation="180"/>
    </xf>
    <xf numFmtId="37" fontId="2" fillId="0" borderId="0" xfId="0" applyNumberFormat="1" applyFont="1" applyAlignment="1">
      <alignment horizontal="center" textRotation="180"/>
    </xf>
    <xf numFmtId="0" fontId="2" fillId="0" borderId="0" xfId="5" applyFont="1" applyAlignment="1">
      <alignment horizontal="center" textRotation="180"/>
    </xf>
    <xf numFmtId="3" fontId="2" fillId="0" borderId="0" xfId="5" applyNumberFormat="1" applyFont="1" applyAlignment="1">
      <alignment horizontal="center" textRotation="180"/>
    </xf>
    <xf numFmtId="37" fontId="2" fillId="0" borderId="0" xfId="5" applyNumberFormat="1" applyFont="1" applyAlignment="1">
      <alignment horizontal="center" textRotation="180"/>
    </xf>
    <xf numFmtId="0" fontId="10" fillId="0" borderId="0" xfId="3" applyFont="1" applyAlignment="1">
      <alignment horizontal="right" textRotation="180" wrapText="1"/>
    </xf>
    <xf numFmtId="0" fontId="10" fillId="0" borderId="0" xfId="3" applyFont="1" applyAlignment="1">
      <alignment horizontal="right" textRotation="180"/>
    </xf>
    <xf numFmtId="164" fontId="10" fillId="0" borderId="0" xfId="4" applyNumberFormat="1" applyFont="1" applyFill="1" applyAlignment="1">
      <alignment horizontal="center" textRotation="180"/>
    </xf>
    <xf numFmtId="0" fontId="10" fillId="0" borderId="0" xfId="3" applyFont="1"/>
    <xf numFmtId="164" fontId="10" fillId="0" borderId="0" xfId="4" applyNumberFormat="1" applyFont="1" applyFill="1" applyAlignment="1">
      <alignment horizontal="right" textRotation="180" wrapText="1"/>
    </xf>
    <xf numFmtId="164" fontId="10" fillId="0" borderId="0" xfId="4" applyNumberFormat="1" applyFont="1" applyFill="1" applyAlignment="1">
      <alignment horizontal="right" textRotation="180"/>
    </xf>
    <xf numFmtId="49" fontId="10" fillId="0" borderId="0" xfId="3" applyNumberFormat="1" applyFont="1" applyAlignment="1">
      <alignment horizontal="center"/>
    </xf>
  </cellXfs>
  <cellStyles count="7">
    <cellStyle name="Comma" xfId="1" builtinId="3"/>
    <cellStyle name="Comma 2" xfId="4" xr:uid="{715AACCE-44E5-407C-B791-CAA4811D69AC}"/>
    <cellStyle name="Normal" xfId="0" builtinId="0"/>
    <cellStyle name="Normal 2" xfId="3" xr:uid="{A4DD8743-1243-4D88-AD9E-7A8026A89DE8}"/>
    <cellStyle name="Normal 2 2" xfId="2" xr:uid="{B12118F7-802A-441A-B7C8-192AED959C1A}"/>
    <cellStyle name="Normal 3" xfId="5" xr:uid="{082495B3-F108-4C5F-B696-622358EC8BB8}"/>
    <cellStyle name="Percent" xfId="6" builtin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4D21A-CFBF-41B5-9BE2-A811FF1CF904}">
  <sheetPr>
    <pageSetUpPr fitToPage="1"/>
  </sheetPr>
  <dimension ref="A1:I17"/>
  <sheetViews>
    <sheetView workbookViewId="0">
      <selection sqref="A1:I1"/>
    </sheetView>
  </sheetViews>
  <sheetFormatPr defaultRowHeight="15" x14ac:dyDescent="0.45"/>
  <cols>
    <col min="1" max="1" width="19.84765625" customWidth="1"/>
    <col min="2" max="7" width="10.94921875" bestFit="1" customWidth="1"/>
    <col min="8" max="12" width="11.546875" customWidth="1"/>
  </cols>
  <sheetData>
    <row r="1" spans="1:9" ht="17.350000000000001" x14ac:dyDescent="0.5">
      <c r="A1" s="98" t="s">
        <v>266</v>
      </c>
      <c r="B1" s="98"/>
      <c r="C1" s="98"/>
      <c r="D1" s="98"/>
      <c r="E1" s="98"/>
      <c r="F1" s="98"/>
      <c r="G1" s="98"/>
      <c r="H1" s="98"/>
      <c r="I1" s="98"/>
    </row>
    <row r="2" spans="1:9" ht="17.350000000000001" x14ac:dyDescent="0.5">
      <c r="A2" s="98" t="s">
        <v>269</v>
      </c>
      <c r="B2" s="98"/>
      <c r="C2" s="98"/>
      <c r="D2" s="98"/>
      <c r="E2" s="98"/>
      <c r="F2" s="98"/>
      <c r="G2" s="98"/>
      <c r="H2" s="98"/>
      <c r="I2" s="98"/>
    </row>
    <row r="3" spans="1:9" ht="17.350000000000001" x14ac:dyDescent="0.5">
      <c r="A3" s="98" t="s">
        <v>270</v>
      </c>
      <c r="B3" s="98"/>
      <c r="C3" s="98"/>
      <c r="D3" s="98"/>
      <c r="E3" s="98"/>
      <c r="F3" s="98"/>
      <c r="G3" s="98"/>
      <c r="H3" s="98"/>
      <c r="I3" s="98"/>
    </row>
    <row r="4" spans="1:9" ht="17.350000000000001" x14ac:dyDescent="0.5">
      <c r="A4" s="99" t="s">
        <v>274</v>
      </c>
      <c r="B4" s="99"/>
      <c r="C4" s="99"/>
      <c r="D4" s="99"/>
      <c r="E4" s="99"/>
      <c r="F4" s="99"/>
      <c r="G4" s="99"/>
      <c r="H4" s="99"/>
      <c r="I4" s="99"/>
    </row>
    <row r="6" spans="1:9" ht="45" x14ac:dyDescent="0.45">
      <c r="A6" s="90" t="s">
        <v>271</v>
      </c>
      <c r="B6" s="89">
        <v>2015</v>
      </c>
      <c r="C6" s="89">
        <v>2016</v>
      </c>
      <c r="D6" s="89">
        <v>2017</v>
      </c>
      <c r="E6" s="89">
        <v>2018</v>
      </c>
      <c r="F6" s="89">
        <v>2019</v>
      </c>
      <c r="G6" s="89">
        <v>2020</v>
      </c>
      <c r="H6" s="91" t="s">
        <v>273</v>
      </c>
      <c r="I6" s="91" t="s">
        <v>272</v>
      </c>
    </row>
    <row r="7" spans="1:9" ht="32" customHeight="1" x14ac:dyDescent="0.45">
      <c r="A7" s="1" t="s">
        <v>255</v>
      </c>
      <c r="B7" s="88">
        <f ca="1">+'Data Analysis'!E30</f>
        <v>7614.1651515281019</v>
      </c>
      <c r="C7" s="88">
        <f ca="1">+'Data Analysis'!I30</f>
        <v>7657.5948824445331</v>
      </c>
      <c r="D7" s="88">
        <f ca="1">+'Data Analysis'!M30</f>
        <v>7582.1617352226467</v>
      </c>
      <c r="E7" s="88">
        <f ca="1">+'Data Analysis'!Q30</f>
        <v>7901.9355447090693</v>
      </c>
      <c r="F7" s="88">
        <f ca="1">+'Data Analysis'!U30</f>
        <v>7830.6834680593292</v>
      </c>
      <c r="G7" s="88">
        <f ca="1">+'Data Analysis'!Y30</f>
        <v>8611.3757150332531</v>
      </c>
      <c r="H7" s="92">
        <f ca="1">(G7/AVERAGE(B7:F7))-1</f>
        <v>0.11585225580242042</v>
      </c>
      <c r="I7" s="92">
        <f ca="1">(G7/F7)-1</f>
        <v>9.9696565460511755E-2</v>
      </c>
    </row>
    <row r="8" spans="1:9" ht="32" customHeight="1" x14ac:dyDescent="0.45">
      <c r="A8" s="1" t="s">
        <v>256</v>
      </c>
      <c r="B8" s="88">
        <f ca="1">+'Data Analysis'!E31</f>
        <v>10632.863893878679</v>
      </c>
      <c r="C8" s="88">
        <f ca="1">+'Data Analysis'!I31</f>
        <v>10928.169349277961</v>
      </c>
      <c r="D8" s="88">
        <f ca="1">+'Data Analysis'!M31</f>
        <v>11057.132105877576</v>
      </c>
      <c r="E8" s="88">
        <f ca="1">+'Data Analysis'!Q31</f>
        <v>11057.652355526154</v>
      </c>
      <c r="F8" s="88">
        <f ca="1">+'Data Analysis'!U31</f>
        <v>10098.981290920205</v>
      </c>
      <c r="G8" s="88">
        <f ca="1">+'Data Analysis'!Y31</f>
        <v>10155.128494636852</v>
      </c>
      <c r="H8" s="93">
        <f t="shared" ref="H8:H17" ca="1" si="0">(G8/AVERAGE(B8:F8))-1</f>
        <v>-5.5772528736897309E-2</v>
      </c>
      <c r="I8" s="92">
        <f t="shared" ref="I8:I17" ca="1" si="1">(G8/F8)-1</f>
        <v>5.5596898438785569E-3</v>
      </c>
    </row>
    <row r="9" spans="1:9" ht="32" customHeight="1" x14ac:dyDescent="0.45">
      <c r="A9" s="1" t="s">
        <v>261</v>
      </c>
      <c r="B9" s="88">
        <f ca="1">+'Data Analysis'!E32</f>
        <v>58446.9708054027</v>
      </c>
      <c r="C9" s="88">
        <f ca="1">+'Data Analysis'!I32</f>
        <v>58408.745629545127</v>
      </c>
      <c r="D9" s="88">
        <f ca="1">+'Data Analysis'!M32</f>
        <v>58760.200482748834</v>
      </c>
      <c r="E9" s="88">
        <f ca="1">+'Data Analysis'!Q32</f>
        <v>57737.48805517242</v>
      </c>
      <c r="F9" s="88">
        <f ca="1">+'Data Analysis'!U32</f>
        <v>54597.663588920113</v>
      </c>
      <c r="G9" s="88">
        <f ca="1">+'Data Analysis'!Y32</f>
        <v>54200.852798618944</v>
      </c>
      <c r="H9" s="93">
        <f t="shared" ca="1" si="0"/>
        <v>-5.885307060445244E-2</v>
      </c>
      <c r="I9" s="93">
        <f t="shared" ca="1" si="1"/>
        <v>-7.2679078960019572E-3</v>
      </c>
    </row>
    <row r="10" spans="1:9" ht="32" customHeight="1" x14ac:dyDescent="0.45">
      <c r="A10" s="1" t="s">
        <v>257</v>
      </c>
      <c r="B10" s="88">
        <f ca="1">+'Data Analysis'!E33</f>
        <v>397377.27965093253</v>
      </c>
      <c r="C10" s="88">
        <f ca="1">+'Data Analysis'!I33</f>
        <v>378029.06802988565</v>
      </c>
      <c r="D10" s="88">
        <f ca="1">+'Data Analysis'!M33</f>
        <v>381898.98588235327</v>
      </c>
      <c r="E10" s="88">
        <f ca="1">+'Data Analysis'!Q33</f>
        <v>409588.01747815229</v>
      </c>
      <c r="F10" s="88">
        <f ca="1">+'Data Analysis'!U33</f>
        <v>448181.47346427082</v>
      </c>
      <c r="G10" s="88">
        <f ca="1">+'Data Analysis'!Y33</f>
        <v>430454.41945541464</v>
      </c>
      <c r="H10" s="92">
        <f t="shared" ca="1" si="0"/>
        <v>6.8085448293534467E-2</v>
      </c>
      <c r="I10" s="93">
        <f t="shared" ca="1" si="1"/>
        <v>-3.9553294945087414E-2</v>
      </c>
    </row>
    <row r="11" spans="1:9" ht="32" customHeight="1" x14ac:dyDescent="0.45">
      <c r="A11" s="1" t="s">
        <v>258</v>
      </c>
      <c r="B11" s="88">
        <f ca="1">+'Data Analysis'!E34</f>
        <v>1247235.8297872341</v>
      </c>
      <c r="C11" s="88">
        <f ca="1">+'Data Analysis'!I34</f>
        <v>1202579.4545454546</v>
      </c>
      <c r="D11" s="88">
        <f ca="1">+'Data Analysis'!M34</f>
        <v>1004709.2608695652</v>
      </c>
      <c r="E11" s="88">
        <f ca="1">+'Data Analysis'!Q34</f>
        <v>898570.17391304346</v>
      </c>
      <c r="F11" s="88">
        <f ca="1">+'Data Analysis'!U34</f>
        <v>945023.34246575343</v>
      </c>
      <c r="G11" s="88">
        <f ca="1">+'Data Analysis'!Y34</f>
        <v>812411.39240506338</v>
      </c>
      <c r="H11" s="93">
        <f t="shared" ca="1" si="0"/>
        <v>-0.23330191686722668</v>
      </c>
      <c r="I11" s="93">
        <f t="shared" ca="1" si="1"/>
        <v>-0.14032663967291981</v>
      </c>
    </row>
    <row r="12" spans="1:9" ht="32" customHeight="1" x14ac:dyDescent="0.45">
      <c r="A12" s="1" t="s">
        <v>259</v>
      </c>
      <c r="B12" s="88">
        <f ca="1">+'Data Analysis'!E35</f>
        <v>226167.4938428241</v>
      </c>
      <c r="C12" s="88">
        <f ca="1">+'Data Analysis'!I35</f>
        <v>229594.20455812916</v>
      </c>
      <c r="D12" s="88">
        <f ca="1">+'Data Analysis'!M35</f>
        <v>226394.41982370708</v>
      </c>
      <c r="E12" s="88">
        <f ca="1">+'Data Analysis'!Q35</f>
        <v>228918.9111451272</v>
      </c>
      <c r="F12" s="88">
        <f ca="1">+'Data Analysis'!U35</f>
        <v>214199.15604515659</v>
      </c>
      <c r="G12" s="88">
        <f ca="1">+'Data Analysis'!Y35</f>
        <v>203738.13074180877</v>
      </c>
      <c r="H12" s="93">
        <f t="shared" ca="1" si="0"/>
        <v>-9.4717832406861491E-2</v>
      </c>
      <c r="I12" s="93">
        <f t="shared" ca="1" si="1"/>
        <v>-4.8837845566219062E-2</v>
      </c>
    </row>
    <row r="13" spans="1:9" ht="32" customHeight="1" x14ac:dyDescent="0.45">
      <c r="A13" s="1" t="s">
        <v>260</v>
      </c>
      <c r="B13" s="88">
        <f ca="1">+'Data Analysis'!E36</f>
        <v>49102.459701492531</v>
      </c>
      <c r="C13" s="88">
        <f ca="1">+'Data Analysis'!I36</f>
        <v>48498.791400348637</v>
      </c>
      <c r="D13" s="88">
        <f ca="1">+'Data Analysis'!M36</f>
        <v>46633.737209302322</v>
      </c>
      <c r="E13" s="88">
        <f ca="1">+'Data Analysis'!Q36</f>
        <v>47092.672748004552</v>
      </c>
      <c r="F13" s="88">
        <f ca="1">+'Data Analysis'!U36</f>
        <v>47818.053137365743</v>
      </c>
      <c r="G13" s="88">
        <f ca="1">+'Data Analysis'!Y36</f>
        <v>39157.031736872479</v>
      </c>
      <c r="H13" s="93">
        <f t="shared" ca="1" si="0"/>
        <v>-0.18131437419999341</v>
      </c>
      <c r="I13" s="93">
        <f t="shared" ca="1" si="1"/>
        <v>-0.18112450909728506</v>
      </c>
    </row>
    <row r="14" spans="1:9" ht="36" customHeight="1" x14ac:dyDescent="0.45">
      <c r="A14" s="97" t="s">
        <v>275</v>
      </c>
      <c r="B14" s="88">
        <f ca="1">+'Data Analysis'!E37</f>
        <v>12214185.681034483</v>
      </c>
      <c r="C14" s="88">
        <f ca="1">+'Data Analysis'!I37</f>
        <v>12154575.573722627</v>
      </c>
      <c r="D14" s="88">
        <f ca="1">+'Data Analysis'!M37</f>
        <v>12375456.589875275</v>
      </c>
      <c r="E14" s="88">
        <f ca="1">+'Data Analysis'!Q37</f>
        <v>12982945.812883435</v>
      </c>
      <c r="F14" s="88">
        <f ca="1">+'Data Analysis'!U37</f>
        <v>11955082.850877194</v>
      </c>
      <c r="G14" s="88">
        <f ca="1">+'Data Analysis'!Y37</f>
        <v>11445251.283842795</v>
      </c>
      <c r="H14" s="93">
        <f t="shared" ca="1" si="0"/>
        <v>-7.2241047325873997E-2</v>
      </c>
      <c r="I14" s="93">
        <f t="shared" ca="1" si="1"/>
        <v>-4.2645590448333048E-2</v>
      </c>
    </row>
    <row r="15" spans="1:9" ht="32" customHeight="1" x14ac:dyDescent="0.45">
      <c r="A15" s="1" t="s">
        <v>263</v>
      </c>
      <c r="B15" s="88">
        <f ca="1">+'Data Analysis'!E38</f>
        <v>324247612</v>
      </c>
      <c r="C15" s="88">
        <f ca="1">+'Data Analysis'!I38</f>
        <v>322571569</v>
      </c>
      <c r="D15" s="88">
        <f ca="1">+'Data Analysis'!M38</f>
        <v>320853363</v>
      </c>
      <c r="E15" s="88">
        <f ca="1">+'Data Analysis'!Q38</f>
        <v>315788567</v>
      </c>
      <c r="F15" s="88">
        <f ca="1">+'Data Analysis'!U38</f>
        <v>322575805</v>
      </c>
      <c r="G15" s="88">
        <f ca="1">+'Data Analysis'!Y38</f>
        <v>336676278</v>
      </c>
      <c r="H15" s="92">
        <f t="shared" ca="1" si="0"/>
        <v>4.8158590396934597E-2</v>
      </c>
      <c r="I15" s="92">
        <f t="shared" ca="1" si="1"/>
        <v>4.371212217853726E-2</v>
      </c>
    </row>
    <row r="16" spans="1:9" ht="32" customHeight="1" x14ac:dyDescent="0.45">
      <c r="A16" s="1" t="s">
        <v>264</v>
      </c>
      <c r="B16" s="88">
        <f ca="1">+'Data Analysis'!E39</f>
        <v>283165.9066688196</v>
      </c>
      <c r="C16" s="88">
        <f ca="1">+'Data Analysis'!I39</f>
        <v>296935.68371776323</v>
      </c>
      <c r="D16" s="88">
        <f ca="1">+'Data Analysis'!M39</f>
        <v>293331.28952551476</v>
      </c>
      <c r="E16" s="88">
        <f ca="1">+'Data Analysis'!Q39</f>
        <v>300030.92065247445</v>
      </c>
      <c r="F16" s="88">
        <f ca="1">+'Data Analysis'!U39</f>
        <v>290210.57584430452</v>
      </c>
      <c r="G16" s="88">
        <f ca="1">+'Data Analysis'!Y39</f>
        <v>235712.72759226713</v>
      </c>
      <c r="H16" s="93">
        <f t="shared" ca="1" si="0"/>
        <v>-0.19479109769418768</v>
      </c>
      <c r="I16" s="93">
        <f t="shared" ca="1" si="1"/>
        <v>-0.18778725790225859</v>
      </c>
    </row>
    <row r="17" spans="1:9" ht="32" customHeight="1" x14ac:dyDescent="0.45">
      <c r="A17" s="81" t="s">
        <v>265</v>
      </c>
      <c r="B17" s="88">
        <f ca="1">+'Data Analysis'!E40</f>
        <v>19986.662791215698</v>
      </c>
      <c r="C17" s="88">
        <f ca="1">+'Data Analysis'!I40</f>
        <v>19830.800841542296</v>
      </c>
      <c r="D17" s="88">
        <f ca="1">+'Data Analysis'!M40</f>
        <v>19512.114156356613</v>
      </c>
      <c r="E17" s="88">
        <f ca="1">+'Data Analysis'!Q40</f>
        <v>19727.265097279069</v>
      </c>
      <c r="F17" s="88">
        <f ca="1">+'Data Analysis'!U40</f>
        <v>19230.772685909251</v>
      </c>
      <c r="G17" s="88">
        <f ca="1">+'Data Analysis'!Y40</f>
        <v>19196.501203296182</v>
      </c>
      <c r="H17" s="93">
        <f t="shared" ca="1" si="0"/>
        <v>-2.3452695870176288E-2</v>
      </c>
      <c r="I17" s="93">
        <f t="shared" ca="1" si="1"/>
        <v>-1.7821167756915113E-3</v>
      </c>
    </row>
  </sheetData>
  <mergeCells count="4">
    <mergeCell ref="A1:I1"/>
    <mergeCell ref="A2:I2"/>
    <mergeCell ref="A3:I3"/>
    <mergeCell ref="A4:I4"/>
  </mergeCells>
  <printOptions horizontalCentered="1"/>
  <pageMargins left="0.6" right="0.6" top="1" bottom="0.75" header="0.55000000000000004" footer="0.3"/>
  <pageSetup scale="96" orientation="landscape" r:id="rId1"/>
  <headerFooter>
    <oddHeader>&amp;RAttachment EDE-13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0807-CFDE-44E0-9C17-95D1D3630F53}">
  <dimension ref="A1:AD48"/>
  <sheetViews>
    <sheetView tabSelected="1" zoomScaleNormal="100" zoomScaleSheetLayoutView="80" workbookViewId="0"/>
  </sheetViews>
  <sheetFormatPr defaultColWidth="9.6484375" defaultRowHeight="13.7" x14ac:dyDescent="0.4"/>
  <cols>
    <col min="1" max="1" width="13.44921875" style="1" bestFit="1" customWidth="1"/>
    <col min="2" max="2" width="23.34765625" style="1" bestFit="1" customWidth="1"/>
    <col min="3" max="3" width="12.546875" style="1" customWidth="1"/>
    <col min="4" max="5" width="10.546875" style="1" customWidth="1"/>
    <col min="6" max="6" width="1.546875" style="85" customWidth="1"/>
    <col min="7" max="7" width="11.6484375" style="1" bestFit="1" customWidth="1"/>
    <col min="8" max="9" width="9.6484375" style="1"/>
    <col min="10" max="10" width="1.546875" style="85" customWidth="1"/>
    <col min="11" max="11" width="11.6484375" style="1" bestFit="1" customWidth="1"/>
    <col min="12" max="13" width="9.6484375" style="1"/>
    <col min="14" max="14" width="1.546875" style="85" customWidth="1"/>
    <col min="15" max="15" width="11.6484375" style="1" bestFit="1" customWidth="1"/>
    <col min="16" max="17" width="9.6484375" style="1"/>
    <col min="18" max="18" width="1.546875" style="85" customWidth="1"/>
    <col min="19" max="19" width="11.6484375" style="1" bestFit="1" customWidth="1"/>
    <col min="20" max="21" width="9.6484375" style="1"/>
    <col min="22" max="22" width="1.546875" style="85" customWidth="1"/>
    <col min="23" max="23" width="11.6484375" style="1" bestFit="1" customWidth="1"/>
    <col min="24" max="25" width="9.6484375" style="1"/>
    <col min="26" max="26" width="1.546875" style="1" customWidth="1"/>
    <col min="27" max="16384" width="9.6484375" style="1"/>
  </cols>
  <sheetData>
    <row r="1" spans="1:30" ht="14.25" customHeight="1" x14ac:dyDescent="0.4">
      <c r="A1" s="1" t="s">
        <v>266</v>
      </c>
    </row>
    <row r="2" spans="1:30" ht="14.25" customHeight="1" x14ac:dyDescent="0.4">
      <c r="A2" s="1" t="s">
        <v>267</v>
      </c>
    </row>
    <row r="3" spans="1:30" ht="14.25" customHeight="1" x14ac:dyDescent="0.4">
      <c r="A3" s="1" t="s">
        <v>268</v>
      </c>
    </row>
    <row r="4" spans="1:30" ht="14.25" customHeight="1" x14ac:dyDescent="0.4"/>
    <row r="5" spans="1:30" ht="14.25" customHeight="1" x14ac:dyDescent="0.4">
      <c r="C5" s="100">
        <v>2015</v>
      </c>
      <c r="D5" s="100"/>
      <c r="E5" s="100"/>
      <c r="G5" s="100">
        <v>2016</v>
      </c>
      <c r="H5" s="100"/>
      <c r="I5" s="100"/>
      <c r="J5" s="77"/>
      <c r="K5" s="100">
        <v>2017</v>
      </c>
      <c r="L5" s="100"/>
      <c r="M5" s="100"/>
      <c r="N5" s="77"/>
      <c r="O5" s="100">
        <v>2018</v>
      </c>
      <c r="P5" s="100"/>
      <c r="Q5" s="100"/>
      <c r="R5" s="77"/>
      <c r="S5" s="100">
        <v>2019</v>
      </c>
      <c r="T5" s="100"/>
      <c r="U5" s="100"/>
      <c r="V5" s="77"/>
      <c r="W5" s="100">
        <v>2020</v>
      </c>
      <c r="X5" s="100"/>
      <c r="Y5" s="100"/>
    </row>
    <row r="6" spans="1:30" ht="27.35" x14ac:dyDescent="0.4">
      <c r="A6" s="8" t="s">
        <v>250</v>
      </c>
      <c r="B6" s="8" t="s">
        <v>251</v>
      </c>
      <c r="C6" s="75" t="s">
        <v>248</v>
      </c>
      <c r="D6" s="75" t="s">
        <v>247</v>
      </c>
      <c r="E6" s="76" t="s">
        <v>249</v>
      </c>
      <c r="F6" s="77"/>
      <c r="G6" s="75" t="s">
        <v>248</v>
      </c>
      <c r="H6" s="75" t="s">
        <v>247</v>
      </c>
      <c r="I6" s="76" t="s">
        <v>249</v>
      </c>
      <c r="J6" s="78"/>
      <c r="K6" s="75" t="s">
        <v>248</v>
      </c>
      <c r="L6" s="75" t="s">
        <v>247</v>
      </c>
      <c r="M6" s="76" t="s">
        <v>249</v>
      </c>
      <c r="N6" s="78"/>
      <c r="O6" s="75" t="s">
        <v>248</v>
      </c>
      <c r="P6" s="75" t="s">
        <v>247</v>
      </c>
      <c r="Q6" s="76" t="s">
        <v>249</v>
      </c>
      <c r="R6" s="78"/>
      <c r="S6" s="75" t="s">
        <v>248</v>
      </c>
      <c r="T6" s="75" t="s">
        <v>247</v>
      </c>
      <c r="U6" s="76" t="s">
        <v>249</v>
      </c>
      <c r="V6" s="78"/>
      <c r="W6" s="75" t="s">
        <v>248</v>
      </c>
      <c r="X6" s="75" t="s">
        <v>247</v>
      </c>
      <c r="Y6" s="76" t="s">
        <v>249</v>
      </c>
      <c r="Z6" s="74"/>
      <c r="AD6" s="74"/>
    </row>
    <row r="7" spans="1:30" ht="20" customHeight="1" x14ac:dyDescent="0.4">
      <c r="A7" s="1" t="s">
        <v>38</v>
      </c>
      <c r="B7" s="1" t="s">
        <v>185</v>
      </c>
      <c r="C7" s="70">
        <f>+'2015 Energy'!T12</f>
        <v>2078557950</v>
      </c>
      <c r="D7" s="69">
        <v>272985.66666666669</v>
      </c>
      <c r="E7" s="69">
        <f>+C7/D7</f>
        <v>7614.1651515281019</v>
      </c>
      <c r="G7" s="69">
        <f>+'2016 Energy'!T12</f>
        <v>2122107153</v>
      </c>
      <c r="H7" s="69">
        <v>277124.5</v>
      </c>
      <c r="I7" s="69">
        <f>+G7/H7</f>
        <v>7657.5948824445331</v>
      </c>
      <c r="J7" s="86"/>
      <c r="K7" s="70">
        <f>+'2017 Energy'!$T$12</f>
        <v>2139919825</v>
      </c>
      <c r="L7" s="69">
        <v>282230.83333333331</v>
      </c>
      <c r="M7" s="69">
        <f t="shared" ref="M7:M26" si="0">+K7/L7</f>
        <v>7582.1617352226467</v>
      </c>
      <c r="O7" s="70">
        <f>+'2018 Energy'!$T$12</f>
        <v>2269489885</v>
      </c>
      <c r="P7" s="69">
        <v>287206.83333333331</v>
      </c>
      <c r="Q7" s="69">
        <f>+O7/P7</f>
        <v>7901.9355447090693</v>
      </c>
      <c r="S7" s="70">
        <f>+'2019 Energy'!$T$12</f>
        <v>2288110048</v>
      </c>
      <c r="T7" s="69">
        <v>292198</v>
      </c>
      <c r="U7" s="69">
        <f>+S7/T7</f>
        <v>7830.6834680593292</v>
      </c>
      <c r="W7" s="70">
        <f>+'2020 Energy'!T14</f>
        <v>2567234810</v>
      </c>
      <c r="X7" s="69">
        <v>298121.33333333331</v>
      </c>
      <c r="Y7" s="69">
        <f>+W7/X7</f>
        <v>8611.3757150332531</v>
      </c>
    </row>
    <row r="8" spans="1:30" ht="20" customHeight="1" x14ac:dyDescent="0.4">
      <c r="A8" s="1" t="s">
        <v>40</v>
      </c>
      <c r="B8" s="1" t="s">
        <v>186</v>
      </c>
      <c r="C8" s="70">
        <f>+'2015 Energy'!T13</f>
        <v>262912623</v>
      </c>
      <c r="D8" s="69">
        <v>24726.416666666668</v>
      </c>
      <c r="E8" s="69">
        <f t="shared" ref="E8:E23" si="1">+C8/D8</f>
        <v>10632.863893878679</v>
      </c>
      <c r="G8" s="69">
        <f>+'2016 Energy'!T13</f>
        <v>277351474</v>
      </c>
      <c r="H8" s="69">
        <v>25379.5</v>
      </c>
      <c r="I8" s="69">
        <f t="shared" ref="I8:I23" si="2">+G8/H8</f>
        <v>10928.169349277961</v>
      </c>
      <c r="J8" s="86"/>
      <c r="K8" s="70">
        <f>+'2017 Energy'!$T$13</f>
        <v>290463489</v>
      </c>
      <c r="L8" s="69">
        <v>26269.333333333332</v>
      </c>
      <c r="M8" s="69">
        <f t="shared" si="0"/>
        <v>11057.132105877576</v>
      </c>
      <c r="O8" s="70">
        <f>+'2018 Energy'!$T$13</f>
        <v>292516371</v>
      </c>
      <c r="P8" s="69">
        <v>26453.75</v>
      </c>
      <c r="Q8" s="69">
        <f t="shared" ref="Q8:Q26" si="3">+O8/P8</f>
        <v>11057.652355526154</v>
      </c>
      <c r="S8" s="70">
        <f>+'2019 Energy'!$T$13</f>
        <v>267106273</v>
      </c>
      <c r="T8" s="69">
        <v>26448.833333333332</v>
      </c>
      <c r="U8" s="69">
        <f t="shared" ref="U8:U23" si="4">+S8/T8</f>
        <v>10098.981290920205</v>
      </c>
      <c r="W8" s="70">
        <f>+'2020 Energy'!T15</f>
        <v>275820060</v>
      </c>
      <c r="X8" s="69">
        <v>27160.666666666668</v>
      </c>
      <c r="Y8" s="69">
        <f t="shared" ref="Y8:Y23" si="5">+W8/X8</f>
        <v>10155.128494636852</v>
      </c>
    </row>
    <row r="9" spans="1:30" ht="20" customHeight="1" x14ac:dyDescent="0.4">
      <c r="A9" s="1" t="s">
        <v>42</v>
      </c>
      <c r="B9" s="1" t="s">
        <v>187</v>
      </c>
      <c r="C9" s="70">
        <f>+'2015 Energy'!T14+'2015 Energy'!T15</f>
        <v>5284242</v>
      </c>
      <c r="D9" s="69">
        <v>196.25</v>
      </c>
      <c r="E9" s="69">
        <f t="shared" si="1"/>
        <v>26926.073885350317</v>
      </c>
      <c r="G9" s="69">
        <f>+'2016 Energy'!T14+'2016 Energy'!T15</f>
        <v>5368135</v>
      </c>
      <c r="H9" s="69">
        <v>192.91666666666666</v>
      </c>
      <c r="I9" s="69">
        <f t="shared" si="2"/>
        <v>27826.185745140388</v>
      </c>
      <c r="J9" s="86"/>
      <c r="K9" s="70">
        <f>+'2017 Energy'!$T$14+'2017 Energy'!$T$15</f>
        <v>5178546</v>
      </c>
      <c r="L9" s="69">
        <v>190.16666666666666</v>
      </c>
      <c r="M9" s="69">
        <f t="shared" si="0"/>
        <v>27231.617879053465</v>
      </c>
      <c r="O9" s="70">
        <f>+'2018 Energy'!$T$14+'2018 Energy'!$T$15</f>
        <v>5703958</v>
      </c>
      <c r="P9" s="69">
        <v>203.25</v>
      </c>
      <c r="Q9" s="69">
        <f t="shared" si="3"/>
        <v>28063.753997539974</v>
      </c>
      <c r="S9" s="70">
        <f>+'2019 Energy'!$T$14+'2019 Energy'!$T$15</f>
        <v>5563888</v>
      </c>
      <c r="T9" s="69">
        <v>216.66666666666666</v>
      </c>
      <c r="U9" s="69">
        <f t="shared" si="4"/>
        <v>25679.483076923079</v>
      </c>
      <c r="W9" s="70">
        <f>+'2020 Energy'!T16+'2020 Energy'!T17</f>
        <v>3659275</v>
      </c>
      <c r="X9" s="69">
        <v>211.58333333333334</v>
      </c>
      <c r="Y9" s="69">
        <f t="shared" si="5"/>
        <v>17294.722331626625</v>
      </c>
    </row>
    <row r="10" spans="1:30" ht="20" customHeight="1" x14ac:dyDescent="0.4">
      <c r="A10" s="1" t="s">
        <v>46</v>
      </c>
      <c r="B10" s="1" t="s">
        <v>188</v>
      </c>
      <c r="C10" s="70">
        <f>+'2015 Energy'!T16-C11</f>
        <v>33273675.009999998</v>
      </c>
      <c r="D10" s="69">
        <v>148.41666666666666</v>
      </c>
      <c r="E10" s="69">
        <f t="shared" si="1"/>
        <v>224190.96020213363</v>
      </c>
      <c r="G10" s="69">
        <f>+'2016 Energy'!T16</f>
        <v>33192805.52</v>
      </c>
      <c r="H10" s="69">
        <v>152.91666666666666</v>
      </c>
      <c r="I10" s="69">
        <f t="shared" si="2"/>
        <v>217064.66825068122</v>
      </c>
      <c r="J10" s="86"/>
      <c r="K10" s="70">
        <f>+'2017 Energy'!$T$16</f>
        <v>34182482</v>
      </c>
      <c r="L10" s="69">
        <v>160.25</v>
      </c>
      <c r="M10" s="69">
        <f t="shared" si="0"/>
        <v>213307.21996879874</v>
      </c>
      <c r="O10" s="70">
        <f>+'2018 Energy'!$T$16</f>
        <v>34540664</v>
      </c>
      <c r="P10" s="69">
        <v>168.08333333333334</v>
      </c>
      <c r="Q10" s="69">
        <f t="shared" si="3"/>
        <v>205497.25731284084</v>
      </c>
      <c r="S10" s="70">
        <f>+'2019 Energy'!$T$16</f>
        <v>34677466</v>
      </c>
      <c r="T10" s="69">
        <v>169.91666666666666</v>
      </c>
      <c r="U10" s="69">
        <f t="shared" si="4"/>
        <v>204085.13585090733</v>
      </c>
      <c r="W10" s="70">
        <f>+'2020 Energy'!T18</f>
        <v>35538342</v>
      </c>
      <c r="X10" s="69">
        <v>175.41666666666666</v>
      </c>
      <c r="Y10" s="69">
        <f t="shared" si="5"/>
        <v>202593.8736342043</v>
      </c>
    </row>
    <row r="11" spans="1:30" ht="20" customHeight="1" x14ac:dyDescent="0.4">
      <c r="A11" s="1" t="s">
        <v>48</v>
      </c>
      <c r="B11" s="1" t="s">
        <v>189</v>
      </c>
      <c r="C11" s="70">
        <f>G11</f>
        <v>2627093</v>
      </c>
      <c r="D11" s="69">
        <v>20.083333333333332</v>
      </c>
      <c r="E11" s="69">
        <f t="shared" si="1"/>
        <v>130809.60995850623</v>
      </c>
      <c r="G11" s="69">
        <f>+'2016 Energy'!T17</f>
        <v>2627093</v>
      </c>
      <c r="H11" s="69">
        <v>20</v>
      </c>
      <c r="I11" s="69">
        <f t="shared" si="2"/>
        <v>131354.65</v>
      </c>
      <c r="J11" s="86"/>
      <c r="K11" s="70">
        <f>+'2017 Energy'!$T$17</f>
        <v>2649274</v>
      </c>
      <c r="L11" s="69">
        <v>20.25</v>
      </c>
      <c r="M11" s="69">
        <f t="shared" si="0"/>
        <v>130828.34567901235</v>
      </c>
      <c r="O11" s="70">
        <f>+'2018 Energy'!$T$17</f>
        <v>2662553</v>
      </c>
      <c r="P11" s="69">
        <v>27.083333333333332</v>
      </c>
      <c r="Q11" s="69">
        <f t="shared" si="3"/>
        <v>98309.649230769239</v>
      </c>
      <c r="S11" s="70">
        <f>+'2019 Energy'!$T$17</f>
        <v>2075871</v>
      </c>
      <c r="T11" s="69">
        <v>41.166666666666664</v>
      </c>
      <c r="U11" s="69">
        <f t="shared" si="4"/>
        <v>50426.016194331984</v>
      </c>
      <c r="W11" s="70">
        <f>+'2020 Energy'!T19</f>
        <v>2651365</v>
      </c>
      <c r="X11" s="69">
        <v>46</v>
      </c>
      <c r="Y11" s="69">
        <f t="shared" si="5"/>
        <v>57638.369565217392</v>
      </c>
    </row>
    <row r="12" spans="1:30" ht="20" customHeight="1" x14ac:dyDescent="0.4">
      <c r="A12" s="1" t="s">
        <v>253</v>
      </c>
      <c r="B12" s="1" t="s">
        <v>254</v>
      </c>
      <c r="C12" s="70">
        <f>'2015 Energy'!T17+'2015 Energy'!T18+'2015 Energy'!T19+'2015 Energy'!T20</f>
        <v>166964687</v>
      </c>
      <c r="D12" s="69">
        <v>420.16666666666629</v>
      </c>
      <c r="E12" s="69">
        <f t="shared" si="1"/>
        <v>397377.27965093253</v>
      </c>
      <c r="G12" s="69">
        <f>+'2016 Energy'!T18+'2016 Energy'!T19+'2016 Energy'!T20+'2016 Energy'!T21</f>
        <v>160221320</v>
      </c>
      <c r="H12" s="69">
        <v>423.83333333333366</v>
      </c>
      <c r="I12" s="69">
        <f t="shared" si="2"/>
        <v>378029.06802988565</v>
      </c>
      <c r="J12" s="86"/>
      <c r="K12" s="70">
        <f>+'2017 Energy'!$T$18+'2017 Energy'!$T$19</f>
        <v>162307069</v>
      </c>
      <c r="L12" s="69">
        <v>424.99999999999966</v>
      </c>
      <c r="M12" s="69">
        <f t="shared" si="0"/>
        <v>381898.98588235327</v>
      </c>
      <c r="O12" s="70">
        <f>+'2018 Energy'!$T$18+'2018 Energy'!$T$19</f>
        <v>164040001</v>
      </c>
      <c r="P12" s="69">
        <f>+'2017-2020 Customers'!J33+'2017-2020 Customers'!I33</f>
        <v>400.5</v>
      </c>
      <c r="Q12" s="69">
        <f t="shared" si="3"/>
        <v>409588.01747815229</v>
      </c>
      <c r="S12" s="70">
        <f>+'2019 Energy'!$T$18+'2019 Energy'!$T$19</f>
        <v>178749711</v>
      </c>
      <c r="T12" s="69">
        <v>398.83333333333331</v>
      </c>
      <c r="U12" s="69">
        <f t="shared" si="4"/>
        <v>448181.47346427082</v>
      </c>
      <c r="W12" s="70">
        <f>+'2020 Energy'!T20+'2020 Energy'!T21</f>
        <v>172576351</v>
      </c>
      <c r="X12" s="69">
        <v>400.91666666666669</v>
      </c>
      <c r="Y12" s="69">
        <f t="shared" si="5"/>
        <v>430454.41945541464</v>
      </c>
    </row>
    <row r="13" spans="1:30" s="15" customFormat="1" ht="20" customHeight="1" x14ac:dyDescent="0.4">
      <c r="A13" s="1" t="s">
        <v>54</v>
      </c>
      <c r="B13" s="1" t="s">
        <v>192</v>
      </c>
      <c r="C13" s="79">
        <f>+'2015 Energy'!T21+'2015 Energy'!T22</f>
        <v>76609413</v>
      </c>
      <c r="D13" s="69">
        <v>1</v>
      </c>
      <c r="E13" s="69">
        <f t="shared" si="1"/>
        <v>76609413</v>
      </c>
      <c r="F13" s="85"/>
      <c r="G13" s="80">
        <f>+'2016 Energy'!T22+'2016 Energy'!T23</f>
        <v>77576435</v>
      </c>
      <c r="H13" s="69">
        <v>1</v>
      </c>
      <c r="I13" s="69">
        <f t="shared" si="2"/>
        <v>77576435</v>
      </c>
      <c r="J13" s="86"/>
      <c r="K13" s="80">
        <f>+'2017 Energy'!$T$20+'2017 Energy'!$T$21</f>
        <v>73339244</v>
      </c>
      <c r="L13" s="69">
        <v>1</v>
      </c>
      <c r="M13" s="69">
        <f t="shared" si="0"/>
        <v>73339244</v>
      </c>
      <c r="N13" s="87"/>
      <c r="O13" s="80">
        <f>+'2018 Energy'!$T$20+'2018 Energy'!$T$21</f>
        <v>77214804</v>
      </c>
      <c r="P13" s="69">
        <v>1</v>
      </c>
      <c r="Q13" s="69">
        <f t="shared" si="3"/>
        <v>77214804</v>
      </c>
      <c r="R13" s="87"/>
      <c r="S13" s="80">
        <f>+'2019 Energy'!$T$20+'2019 Energy'!$T$21</f>
        <v>53183066</v>
      </c>
      <c r="T13" s="69">
        <v>1</v>
      </c>
      <c r="U13" s="69">
        <f t="shared" si="4"/>
        <v>53183066</v>
      </c>
      <c r="V13" s="87"/>
      <c r="W13" s="79">
        <f>+'2020 Energy'!T22+'2020 Energy'!T23</f>
        <v>78703026</v>
      </c>
      <c r="X13" s="69">
        <v>1</v>
      </c>
      <c r="Y13" s="69">
        <f t="shared" si="5"/>
        <v>78703026</v>
      </c>
    </row>
    <row r="14" spans="1:30" s="15" customFormat="1" ht="20" customHeight="1" x14ac:dyDescent="0.4">
      <c r="A14" s="1" t="s">
        <v>58</v>
      </c>
      <c r="B14" s="1" t="s">
        <v>193</v>
      </c>
      <c r="C14" s="70">
        <f>+'2015 Energy'!T23</f>
        <v>9770014</v>
      </c>
      <c r="D14" s="69">
        <v>7.833333333333333</v>
      </c>
      <c r="E14" s="69">
        <f t="shared" si="1"/>
        <v>1247235.8297872341</v>
      </c>
      <c r="F14" s="85"/>
      <c r="G14" s="70">
        <f>+'2016 Energy'!T24</f>
        <v>8818916</v>
      </c>
      <c r="H14" s="69">
        <v>7.333333333333333</v>
      </c>
      <c r="I14" s="69">
        <f t="shared" si="2"/>
        <v>1202579.4545454546</v>
      </c>
      <c r="J14" s="86"/>
      <c r="K14" s="69">
        <f>+'2017 Energy'!$T$22</f>
        <v>7702771</v>
      </c>
      <c r="L14" s="69">
        <v>7.666666666666667</v>
      </c>
      <c r="M14" s="69">
        <f t="shared" si="0"/>
        <v>1004709.2608695652</v>
      </c>
      <c r="N14" s="87"/>
      <c r="O14" s="69">
        <f>+'2018 Energy'!$T$22</f>
        <v>6889038</v>
      </c>
      <c r="P14" s="69">
        <v>7.666666666666667</v>
      </c>
      <c r="Q14" s="69">
        <f t="shared" si="3"/>
        <v>898570.17391304346</v>
      </c>
      <c r="R14" s="87"/>
      <c r="S14" s="69">
        <f>+'2019 Energy'!$T$22</f>
        <v>5748892</v>
      </c>
      <c r="T14" s="69">
        <v>6.083333333333333</v>
      </c>
      <c r="U14" s="69">
        <f t="shared" si="4"/>
        <v>945023.34246575343</v>
      </c>
      <c r="V14" s="87"/>
      <c r="W14" s="70">
        <f>+'2020 Energy'!T24</f>
        <v>5348375</v>
      </c>
      <c r="X14" s="69">
        <v>6.583333333333333</v>
      </c>
      <c r="Y14" s="69">
        <f t="shared" si="5"/>
        <v>812411.39240506338</v>
      </c>
    </row>
    <row r="15" spans="1:30" ht="20" customHeight="1" x14ac:dyDescent="0.4">
      <c r="A15" s="1" t="s">
        <v>60</v>
      </c>
      <c r="B15" s="1" t="s">
        <v>194</v>
      </c>
      <c r="C15" s="70">
        <f>+'2015 Energy'!T24</f>
        <v>5423917</v>
      </c>
      <c r="D15" s="69">
        <v>137.58333333333334</v>
      </c>
      <c r="E15" s="69">
        <f t="shared" si="1"/>
        <v>39422.776499091458</v>
      </c>
      <c r="G15" s="70">
        <f>+'2016 Energy'!T25</f>
        <v>5257260</v>
      </c>
      <c r="H15" s="69">
        <v>141.41666666666666</v>
      </c>
      <c r="I15" s="69">
        <f t="shared" si="2"/>
        <v>37175.674720094285</v>
      </c>
      <c r="J15" s="86"/>
      <c r="K15" s="69">
        <f>+'2017 Energy'!$T$23</f>
        <v>4154181</v>
      </c>
      <c r="L15" s="69">
        <v>141.08333333333334</v>
      </c>
      <c r="M15" s="69">
        <f t="shared" si="0"/>
        <v>29444.874187832247</v>
      </c>
      <c r="O15" s="69">
        <f>+'2018 Energy'!$T$23</f>
        <v>4766206</v>
      </c>
      <c r="P15" s="69">
        <v>144.08333333333334</v>
      </c>
      <c r="Q15" s="69">
        <f t="shared" si="3"/>
        <v>33079.50954308849</v>
      </c>
      <c r="S15" s="69">
        <f>+'2019 Energy'!$T$23</f>
        <v>4708874</v>
      </c>
      <c r="T15" s="69">
        <v>145.41666666666666</v>
      </c>
      <c r="U15" s="69">
        <f t="shared" si="4"/>
        <v>32381.94154727794</v>
      </c>
      <c r="W15" s="70">
        <f>+'2020 Energy'!T25</f>
        <v>4058548</v>
      </c>
      <c r="X15" s="69">
        <v>142.41666666666666</v>
      </c>
      <c r="Y15" s="69">
        <f t="shared" si="5"/>
        <v>28497.7039204213</v>
      </c>
    </row>
    <row r="16" spans="1:30" ht="20" customHeight="1" x14ac:dyDescent="0.4">
      <c r="A16" s="1" t="s">
        <v>62</v>
      </c>
      <c r="B16" s="1" t="s">
        <v>195</v>
      </c>
      <c r="C16" s="70">
        <f>+'2015 Energy'!T25+'2015 Energy'!T26</f>
        <v>1515209125</v>
      </c>
      <c r="D16" s="69">
        <v>6699.5</v>
      </c>
      <c r="E16" s="69">
        <f t="shared" si="1"/>
        <v>226167.4938428241</v>
      </c>
      <c r="G16" s="70">
        <f>+'2016 Energy'!T26+'2016 Energy'!T27</f>
        <v>1543848830</v>
      </c>
      <c r="H16" s="69">
        <v>6724.25</v>
      </c>
      <c r="I16" s="69">
        <f t="shared" si="2"/>
        <v>229594.20455812916</v>
      </c>
      <c r="J16" s="86"/>
      <c r="K16" s="69">
        <f>+'2017 Energy'!$T$24+'2017 Energy'!$T$25</f>
        <v>1530331947</v>
      </c>
      <c r="L16" s="69">
        <v>6759.583333333333</v>
      </c>
      <c r="M16" s="69">
        <f t="shared" si="0"/>
        <v>226394.41982370708</v>
      </c>
      <c r="O16" s="69">
        <f>+'2018 Energy'!$T$24+'2018 Energy'!$T$25</f>
        <v>1570269271</v>
      </c>
      <c r="P16" s="69">
        <v>6859.5</v>
      </c>
      <c r="Q16" s="69">
        <f t="shared" si="3"/>
        <v>228918.9111451272</v>
      </c>
      <c r="S16" s="69">
        <f>+'2019 Energy'!$T$24+'2019 Energy'!$T$25</f>
        <v>1568509020</v>
      </c>
      <c r="T16" s="69">
        <v>7322.666666666667</v>
      </c>
      <c r="U16" s="69">
        <f t="shared" si="4"/>
        <v>214199.15604515659</v>
      </c>
      <c r="W16" s="70">
        <f>+'2020 Energy'!T26+'2020 Energy'!T27</f>
        <v>1495471836</v>
      </c>
      <c r="X16" s="69">
        <v>7340.166666666667</v>
      </c>
      <c r="Y16" s="69">
        <f t="shared" si="5"/>
        <v>203738.13074180877</v>
      </c>
    </row>
    <row r="17" spans="1:25" ht="20" customHeight="1" x14ac:dyDescent="0.4">
      <c r="A17" s="1" t="s">
        <v>70</v>
      </c>
      <c r="B17" s="1" t="s">
        <v>196</v>
      </c>
      <c r="C17" s="79">
        <f>+'2015 Energy'!T27+'2015 Energy'!T28+'2015 Energy'!T29+'2015 Energy'!T30+'2015 Energy'!T37+'2015 Energy'!T38+'2015 Energy'!T44+'2015 Energy'!T45+'2015 Energy'!T46</f>
        <v>751839079</v>
      </c>
      <c r="D17" s="69">
        <v>113</v>
      </c>
      <c r="E17" s="69">
        <f t="shared" si="1"/>
        <v>6653443.1769911507</v>
      </c>
      <c r="G17" s="79">
        <f>+'2016 Energy'!T28+'2016 Energy'!T29+'2016 Energy'!T30+'2016 Energy'!T31+'2016 Energy'!T45+'2016 Energy'!T46+'2016 Energy'!T38+'2016 Energy'!T39+'2016 Energy'!T47</f>
        <v>745258906</v>
      </c>
      <c r="H17" s="69">
        <v>111.16666666666667</v>
      </c>
      <c r="I17" s="69">
        <f t="shared" si="2"/>
        <v>6703978.1649175407</v>
      </c>
      <c r="J17" s="86"/>
      <c r="K17" s="80">
        <f>+'2017 Energy'!$T$26+'2017 Energy'!$T$27+'2017 Energy'!$T$28+'2017 Energy'!$T$35+'2017 Energy'!$T$36</f>
        <v>745835128</v>
      </c>
      <c r="L17" s="69">
        <v>110.58333333333333</v>
      </c>
      <c r="M17" s="69">
        <f t="shared" si="0"/>
        <v>6744552.7776940474</v>
      </c>
      <c r="O17" s="80">
        <f>+'2018 Energy'!$T$26+'2018 Energy'!$T$27+'2018 Energy'!$T$28+'2018 Energy'!$T$35+'2018 Energy'!$T$36</f>
        <v>730646064</v>
      </c>
      <c r="P17" s="69">
        <v>105.66666666666667</v>
      </c>
      <c r="Q17" s="69">
        <f t="shared" si="3"/>
        <v>6914631.5205047317</v>
      </c>
      <c r="S17" s="80">
        <f>+'2019 Energy'!$T$26+'2019 Energy'!$T$27+'2019 Energy'!$T$28+'2019 Energy'!$T$35+'2019 Energy'!$T$36</f>
        <v>706469421</v>
      </c>
      <c r="T17" s="69">
        <v>111</v>
      </c>
      <c r="U17" s="69">
        <f t="shared" si="4"/>
        <v>6364589.3783783782</v>
      </c>
      <c r="W17" s="79">
        <f>+'2020 Energy'!T28+'2020 Energy'!T29+'2020 Energy'!T30+'2020 Energy'!T37+'2020 Energy'!T38</f>
        <v>687542898</v>
      </c>
      <c r="X17" s="69">
        <v>111.5</v>
      </c>
      <c r="Y17" s="69">
        <f t="shared" si="5"/>
        <v>6166304.0179372197</v>
      </c>
    </row>
    <row r="18" spans="1:25" ht="20" customHeight="1" x14ac:dyDescent="0.4">
      <c r="A18" s="1" t="s">
        <v>72</v>
      </c>
      <c r="B18" s="1" t="s">
        <v>197</v>
      </c>
      <c r="C18" s="79">
        <f>+'2015 Energy'!T31+'2015 Energy'!T39</f>
        <v>411088619</v>
      </c>
      <c r="D18" s="69">
        <v>1</v>
      </c>
      <c r="E18" s="69">
        <f t="shared" si="1"/>
        <v>411088619</v>
      </c>
      <c r="G18" s="79">
        <f>+'2016 Energy'!T32+'2016 Energy'!T40</f>
        <v>422872330</v>
      </c>
      <c r="H18" s="69">
        <v>1</v>
      </c>
      <c r="I18" s="69">
        <f t="shared" si="2"/>
        <v>422872330</v>
      </c>
      <c r="J18" s="86"/>
      <c r="K18" s="80">
        <f>+'2017 Energy'!$T$29+'2017 Energy'!$T$37</f>
        <v>411807293</v>
      </c>
      <c r="L18" s="69">
        <v>1</v>
      </c>
      <c r="M18" s="69">
        <f t="shared" si="0"/>
        <v>411807293</v>
      </c>
      <c r="O18" s="80">
        <f>+'2018 Energy'!$T$29+'2018 Energy'!$T$37</f>
        <v>419674574</v>
      </c>
      <c r="P18" s="69">
        <v>1</v>
      </c>
      <c r="Q18" s="69">
        <f t="shared" si="3"/>
        <v>419674574</v>
      </c>
      <c r="S18" s="80">
        <f>+'2019 Energy'!$T$29+'2019 Energy'!$T$37</f>
        <v>424084130</v>
      </c>
      <c r="T18" s="69">
        <v>1</v>
      </c>
      <c r="U18" s="69">
        <f t="shared" si="4"/>
        <v>424084130</v>
      </c>
      <c r="W18" s="79">
        <f>+'2020 Energy'!T31+'2020 Energy'!T39</f>
        <v>383763582</v>
      </c>
      <c r="X18" s="69">
        <v>1</v>
      </c>
      <c r="Y18" s="69">
        <f t="shared" si="5"/>
        <v>383763582</v>
      </c>
    </row>
    <row r="19" spans="1:25" ht="20" customHeight="1" x14ac:dyDescent="0.4">
      <c r="A19" s="1" t="s">
        <v>74</v>
      </c>
      <c r="B19" s="1" t="s">
        <v>198</v>
      </c>
      <c r="C19" s="70">
        <f>+'2015 Energy'!T32</f>
        <v>26969028.530000001</v>
      </c>
      <c r="D19" s="69">
        <v>801.33333333333337</v>
      </c>
      <c r="E19" s="69">
        <f t="shared" si="1"/>
        <v>33655.193673044923</v>
      </c>
      <c r="G19" s="70">
        <f>+'2016 Energy'!T33</f>
        <v>27082055.329999998</v>
      </c>
      <c r="H19" s="69">
        <v>803</v>
      </c>
      <c r="I19" s="69">
        <f t="shared" si="2"/>
        <v>33726.096301369864</v>
      </c>
      <c r="J19" s="86"/>
      <c r="K19" s="69">
        <f>+'2017 Energy'!$T$30</f>
        <v>26964379.999999996</v>
      </c>
      <c r="L19" s="69">
        <v>803.16666666666663</v>
      </c>
      <c r="M19" s="69">
        <f t="shared" si="0"/>
        <v>33572.583523552603</v>
      </c>
      <c r="O19" s="69">
        <f>+'2018 Energy'!$T$30</f>
        <v>26858956.400000002</v>
      </c>
      <c r="P19" s="69">
        <v>809.91666666666663</v>
      </c>
      <c r="Q19" s="69">
        <f t="shared" si="3"/>
        <v>33162.617223994239</v>
      </c>
      <c r="S19" s="69">
        <f>+'2019 Energy'!$T$30</f>
        <v>25684165</v>
      </c>
      <c r="T19" s="69">
        <v>817.75</v>
      </c>
      <c r="U19" s="69">
        <f t="shared" si="4"/>
        <v>31408.33384286151</v>
      </c>
      <c r="W19" s="70">
        <f>+'2020 Energy'!T32</f>
        <v>26177605</v>
      </c>
      <c r="X19" s="69">
        <v>822.08333333333337</v>
      </c>
      <c r="Y19" s="69">
        <f t="shared" si="5"/>
        <v>31843.006588950833</v>
      </c>
    </row>
    <row r="20" spans="1:25" s="15" customFormat="1" ht="20" customHeight="1" x14ac:dyDescent="0.4">
      <c r="A20" s="1" t="s">
        <v>76</v>
      </c>
      <c r="B20" s="1" t="s">
        <v>199</v>
      </c>
      <c r="C20" s="79">
        <f>+'2015 Energy'!T33+'2015 Energy'!T34+'2015 Energy'!T40</f>
        <v>177308428</v>
      </c>
      <c r="D20" s="69">
        <v>1</v>
      </c>
      <c r="E20" s="69">
        <f t="shared" si="1"/>
        <v>177308428</v>
      </c>
      <c r="F20" s="85"/>
      <c r="G20" s="79">
        <f>+'2016 Energy'!T34+'2016 Energy'!T35+'2016 Energy'!T41</f>
        <v>141939707</v>
      </c>
      <c r="H20" s="69">
        <v>1</v>
      </c>
      <c r="I20" s="69">
        <f t="shared" si="2"/>
        <v>141939707</v>
      </c>
      <c r="J20" s="86"/>
      <c r="K20" s="80">
        <f>+'2017 Energy'!$T$31+'2017 Energy'!$T$32+'2017 Energy'!$T$38</f>
        <v>174663946</v>
      </c>
      <c r="L20" s="69">
        <v>1</v>
      </c>
      <c r="M20" s="69">
        <f t="shared" si="0"/>
        <v>174663946</v>
      </c>
      <c r="N20" s="87"/>
      <c r="O20" s="80">
        <f>+'2018 Energy'!$T$31+'2018 Energy'!$T$32+'2018 Energy'!$T$38</f>
        <v>183278003</v>
      </c>
      <c r="P20" s="69">
        <v>1</v>
      </c>
      <c r="Q20" s="69">
        <f t="shared" si="3"/>
        <v>183278003</v>
      </c>
      <c r="R20" s="87"/>
      <c r="S20" s="80">
        <f>+'2019 Energy'!$T$31+'2019 Energy'!$T$32+'2019 Energy'!$T$38</f>
        <v>179142828</v>
      </c>
      <c r="T20" s="69">
        <v>1</v>
      </c>
      <c r="U20" s="69">
        <f t="shared" si="4"/>
        <v>179142828</v>
      </c>
      <c r="V20" s="87"/>
      <c r="W20" s="79">
        <f>+'2020 Energy'!T33+'2020 Energy'!T34+'2020 Energy'!T40</f>
        <v>160471766</v>
      </c>
      <c r="X20" s="69">
        <v>1</v>
      </c>
      <c r="Y20" s="69">
        <f t="shared" si="5"/>
        <v>160471766</v>
      </c>
    </row>
    <row r="21" spans="1:25" s="15" customFormat="1" ht="20" customHeight="1" x14ac:dyDescent="0.4">
      <c r="A21" s="1" t="s">
        <v>80</v>
      </c>
      <c r="B21" s="1" t="s">
        <v>200</v>
      </c>
      <c r="C21" s="79">
        <f>+'2015 Energy'!T35+'2015 Energy'!T41</f>
        <v>324247612</v>
      </c>
      <c r="D21" s="69">
        <v>1</v>
      </c>
      <c r="E21" s="69">
        <f t="shared" si="1"/>
        <v>324247612</v>
      </c>
      <c r="F21" s="85"/>
      <c r="G21" s="79">
        <f>+'2016 Energy'!T36+'2016 Energy'!T42</f>
        <v>322571569</v>
      </c>
      <c r="H21" s="69">
        <v>1</v>
      </c>
      <c r="I21" s="69">
        <f t="shared" si="2"/>
        <v>322571569</v>
      </c>
      <c r="J21" s="86"/>
      <c r="K21" s="80">
        <f>+'2017 Energy'!$T$33+'2017 Energy'!$T$39</f>
        <v>320853363</v>
      </c>
      <c r="L21" s="69">
        <v>1</v>
      </c>
      <c r="M21" s="69">
        <f t="shared" si="0"/>
        <v>320853363</v>
      </c>
      <c r="N21" s="87"/>
      <c r="O21" s="80">
        <f>+'2018 Energy'!$T$33+'2018 Energy'!$T$39</f>
        <v>315788567</v>
      </c>
      <c r="P21" s="69">
        <v>1</v>
      </c>
      <c r="Q21" s="69">
        <f t="shared" si="3"/>
        <v>315788567</v>
      </c>
      <c r="R21" s="87"/>
      <c r="S21" s="80">
        <f>+'2019 Energy'!$T$33+'2019 Energy'!$T$39</f>
        <v>322575805</v>
      </c>
      <c r="T21" s="69">
        <v>1</v>
      </c>
      <c r="U21" s="69">
        <f t="shared" si="4"/>
        <v>322575805</v>
      </c>
      <c r="V21" s="87"/>
      <c r="W21" s="79">
        <f>+'2020 Energy'!T35+'2020 Energy'!T41</f>
        <v>336676278</v>
      </c>
      <c r="X21" s="69">
        <v>1</v>
      </c>
      <c r="Y21" s="69">
        <f t="shared" si="5"/>
        <v>336676278</v>
      </c>
    </row>
    <row r="22" spans="1:25" s="15" customFormat="1" ht="20" customHeight="1" x14ac:dyDescent="0.4">
      <c r="A22" s="1" t="s">
        <v>82</v>
      </c>
      <c r="B22" s="1" t="s">
        <v>201</v>
      </c>
      <c r="C22" s="70">
        <f>+'2015 Energy'!T36</f>
        <v>1429968</v>
      </c>
      <c r="D22" s="69">
        <v>2</v>
      </c>
      <c r="E22" s="69">
        <f t="shared" si="1"/>
        <v>714984</v>
      </c>
      <c r="F22" s="85"/>
      <c r="G22" s="70">
        <f>+'2016 Energy'!T37</f>
        <v>1698275</v>
      </c>
      <c r="H22" s="69">
        <v>2</v>
      </c>
      <c r="I22" s="69">
        <f t="shared" si="2"/>
        <v>849137.5</v>
      </c>
      <c r="J22" s="86"/>
      <c r="K22" s="69">
        <f>+'2017 Energy'!$T$34</f>
        <v>2529988</v>
      </c>
      <c r="L22" s="69">
        <v>2.25</v>
      </c>
      <c r="M22" s="69">
        <f t="shared" si="0"/>
        <v>1124439.111111111</v>
      </c>
      <c r="N22" s="87"/>
      <c r="O22" s="69">
        <f>+'2018 Energy'!$T$34</f>
        <v>2117173</v>
      </c>
      <c r="P22" s="69">
        <v>2.0833333333333335</v>
      </c>
      <c r="Q22" s="69">
        <f t="shared" si="3"/>
        <v>1016243.0399999999</v>
      </c>
      <c r="R22" s="87"/>
      <c r="S22" s="69">
        <f>+'2019 Energy'!$T$34</f>
        <v>2340304</v>
      </c>
      <c r="T22" s="69">
        <v>2</v>
      </c>
      <c r="U22" s="69">
        <f t="shared" si="4"/>
        <v>1170152</v>
      </c>
      <c r="V22" s="87"/>
      <c r="W22" s="70">
        <f>+'2020 Energy'!T36</f>
        <v>1596380</v>
      </c>
      <c r="X22" s="69">
        <v>2</v>
      </c>
      <c r="Y22" s="69">
        <f t="shared" si="5"/>
        <v>798190</v>
      </c>
    </row>
    <row r="23" spans="1:25" s="15" customFormat="1" ht="20" customHeight="1" x14ac:dyDescent="0.4">
      <c r="A23" s="1" t="s">
        <v>94</v>
      </c>
      <c r="B23" s="1" t="s">
        <v>202</v>
      </c>
      <c r="C23" s="70">
        <f>+'2015 Energy'!T42+'2015 Energy'!T43</f>
        <v>292274410</v>
      </c>
      <c r="D23" s="69">
        <v>1032.1666666666667</v>
      </c>
      <c r="E23" s="69">
        <f t="shared" si="1"/>
        <v>283165.9066688196</v>
      </c>
      <c r="F23" s="85"/>
      <c r="G23" s="70">
        <f>+'2016 Energy'!T43+'2016 Energy'!T44</f>
        <v>290724779</v>
      </c>
      <c r="H23" s="69">
        <v>979.08333333333337</v>
      </c>
      <c r="I23" s="69">
        <f t="shared" si="2"/>
        <v>296935.68371776323</v>
      </c>
      <c r="J23" s="86"/>
      <c r="K23" s="69">
        <f>+'2017 Energy'!$T$40+'2017 Energy'!$T$41</f>
        <v>273042542</v>
      </c>
      <c r="L23" s="69">
        <v>930.83333333333337</v>
      </c>
      <c r="M23" s="69">
        <f t="shared" si="0"/>
        <v>293331.28952551476</v>
      </c>
      <c r="N23" s="87"/>
      <c r="O23" s="69">
        <f>+'2018 Energy'!$T$40+'2018 Energy'!$T$41</f>
        <v>271302960</v>
      </c>
      <c r="P23" s="69">
        <v>904.25</v>
      </c>
      <c r="Q23" s="69">
        <f t="shared" si="3"/>
        <v>300030.92065247445</v>
      </c>
      <c r="R23" s="87"/>
      <c r="S23" s="69">
        <f>+'2019 Energy'!$T$40+'2019 Energy'!$T$41</f>
        <v>253498938</v>
      </c>
      <c r="T23" s="69">
        <v>873.5</v>
      </c>
      <c r="U23" s="69">
        <f t="shared" si="4"/>
        <v>290210.57584430452</v>
      </c>
      <c r="V23" s="87"/>
      <c r="W23" s="70">
        <f>+'2020 Energy'!T42+'2020 Energy'!T43</f>
        <v>201180813</v>
      </c>
      <c r="X23" s="69">
        <v>853.5</v>
      </c>
      <c r="Y23" s="69">
        <f t="shared" si="5"/>
        <v>235712.72759226713</v>
      </c>
    </row>
    <row r="24" spans="1:25" s="15" customFormat="1" ht="20" customHeight="1" x14ac:dyDescent="0.4">
      <c r="A24" s="12" t="s">
        <v>167</v>
      </c>
      <c r="B24" s="1" t="s">
        <v>252</v>
      </c>
      <c r="C24" s="79">
        <f>+'2015 Energy'!T47</f>
        <v>127600</v>
      </c>
      <c r="E24" s="69"/>
      <c r="F24" s="85"/>
      <c r="G24" s="79">
        <f>+'2016 Energy'!T48</f>
        <v>92800</v>
      </c>
      <c r="H24" s="69"/>
      <c r="I24" s="69"/>
      <c r="J24" s="86"/>
      <c r="K24" s="69"/>
      <c r="L24" s="69"/>
      <c r="M24" s="69"/>
      <c r="N24" s="87"/>
      <c r="O24" s="69"/>
      <c r="P24" s="69"/>
      <c r="Q24" s="69"/>
      <c r="R24" s="87"/>
      <c r="S24" s="69"/>
      <c r="T24" s="69"/>
      <c r="U24" s="69"/>
      <c r="V24" s="87"/>
      <c r="W24" s="70"/>
      <c r="X24" s="69"/>
      <c r="Y24" s="69"/>
    </row>
    <row r="25" spans="1:25" s="15" customFormat="1" ht="20" customHeight="1" x14ac:dyDescent="0.4">
      <c r="A25" s="61" t="s">
        <v>98</v>
      </c>
      <c r="B25" s="61" t="s">
        <v>99</v>
      </c>
      <c r="C25" s="1"/>
      <c r="D25" s="69"/>
      <c r="E25" s="69"/>
      <c r="F25" s="85"/>
      <c r="G25" s="70"/>
      <c r="H25" s="69"/>
      <c r="I25" s="69"/>
      <c r="J25" s="86"/>
      <c r="K25" s="69"/>
      <c r="L25" s="69"/>
      <c r="M25" s="69"/>
      <c r="N25" s="87"/>
      <c r="O25" s="69">
        <f>+'2018 Energy'!$T$42</f>
        <v>3189</v>
      </c>
      <c r="P25" s="69"/>
      <c r="R25" s="87"/>
      <c r="S25" s="69">
        <f>+'2019 Energy'!$T$42</f>
        <v>17819</v>
      </c>
      <c r="T25" s="69"/>
      <c r="U25" s="69"/>
      <c r="V25" s="87"/>
      <c r="W25" s="70">
        <f>+'2020 Energy'!T44</f>
        <v>52281</v>
      </c>
      <c r="X25" s="69"/>
      <c r="Y25" s="69"/>
    </row>
    <row r="26" spans="1:25" s="15" customFormat="1" ht="20" customHeight="1" x14ac:dyDescent="0.4">
      <c r="A26" s="1"/>
      <c r="B26" s="81" t="s">
        <v>265</v>
      </c>
      <c r="C26" s="82">
        <f>SUM(C7:C25)</f>
        <v>6141917483.54</v>
      </c>
      <c r="D26" s="83">
        <f>SUM(D7:D25)</f>
        <v>307294.41666666669</v>
      </c>
      <c r="E26" s="84">
        <f>+C26/D26</f>
        <v>19987.078028177646</v>
      </c>
      <c r="F26" s="85"/>
      <c r="G26" s="83">
        <f>SUM(G7:G25)</f>
        <v>6188609842.8500004</v>
      </c>
      <c r="H26" s="84">
        <v>312065.91666666669</v>
      </c>
      <c r="I26" s="84">
        <f>+G26/H26</f>
        <v>19831.098214613314</v>
      </c>
      <c r="J26" s="86"/>
      <c r="K26" s="84">
        <f>SUM(K7:K25)</f>
        <v>6205925468</v>
      </c>
      <c r="L26" s="84">
        <v>318055</v>
      </c>
      <c r="M26" s="84">
        <f t="shared" si="0"/>
        <v>19512.114156356605</v>
      </c>
      <c r="N26" s="87"/>
      <c r="O26" s="84">
        <f>SUM(O7:O25)</f>
        <v>6377762237.3999996</v>
      </c>
      <c r="P26" s="84">
        <v>323296.66666666669</v>
      </c>
      <c r="Q26" s="84">
        <f t="shared" si="3"/>
        <v>19727.274961284267</v>
      </c>
      <c r="R26" s="87"/>
      <c r="S26" s="84">
        <f>SUM(S7:S25)</f>
        <v>6322246519</v>
      </c>
      <c r="T26" s="84">
        <f>SUM(T7:T25)</f>
        <v>328755.83333333337</v>
      </c>
      <c r="U26" s="84">
        <f>+S26/T26</f>
        <v>19230.826887228868</v>
      </c>
      <c r="V26" s="87"/>
      <c r="W26" s="82">
        <f>SUM(W7:W25)</f>
        <v>6438523591</v>
      </c>
      <c r="X26" s="84">
        <v>335398.16666666669</v>
      </c>
      <c r="Y26" s="84">
        <f>+W26/X26</f>
        <v>19196.657080713518</v>
      </c>
    </row>
    <row r="27" spans="1:25" s="15" customFormat="1" ht="20" customHeight="1" x14ac:dyDescent="0.4">
      <c r="A27" s="1"/>
      <c r="B27" s="81"/>
      <c r="C27" s="94"/>
      <c r="D27" s="95"/>
      <c r="E27" s="96"/>
      <c r="F27" s="85"/>
      <c r="G27" s="95"/>
      <c r="H27" s="96"/>
      <c r="I27" s="96"/>
      <c r="J27" s="86"/>
      <c r="K27" s="96"/>
      <c r="L27" s="96"/>
      <c r="M27" s="96"/>
      <c r="N27" s="87"/>
      <c r="O27" s="96"/>
      <c r="P27" s="96"/>
      <c r="Q27" s="96"/>
      <c r="R27" s="87"/>
      <c r="S27" s="96"/>
      <c r="T27" s="96"/>
      <c r="U27" s="96"/>
      <c r="V27" s="87"/>
      <c r="W27" s="94"/>
      <c r="X27" s="96"/>
      <c r="Y27" s="96"/>
    </row>
    <row r="28" spans="1:25" s="15" customFormat="1" ht="20" customHeight="1" x14ac:dyDescent="0.4">
      <c r="A28" s="1"/>
      <c r="B28" s="1"/>
      <c r="C28" s="100">
        <v>2015</v>
      </c>
      <c r="D28" s="100"/>
      <c r="E28" s="100"/>
      <c r="F28" s="85"/>
      <c r="G28" s="100">
        <v>2016</v>
      </c>
      <c r="H28" s="100"/>
      <c r="I28" s="100"/>
      <c r="J28" s="77"/>
      <c r="K28" s="100">
        <v>2017</v>
      </c>
      <c r="L28" s="100"/>
      <c r="M28" s="100"/>
      <c r="N28" s="77"/>
      <c r="O28" s="100">
        <v>2018</v>
      </c>
      <c r="P28" s="100"/>
      <c r="Q28" s="100"/>
      <c r="R28" s="77"/>
      <c r="S28" s="100">
        <v>2019</v>
      </c>
      <c r="T28" s="100"/>
      <c r="U28" s="100"/>
      <c r="V28" s="77"/>
      <c r="W28" s="100">
        <v>2020</v>
      </c>
      <c r="X28" s="100"/>
      <c r="Y28" s="100"/>
    </row>
    <row r="29" spans="1:25" s="15" customFormat="1" ht="27.35" x14ac:dyDescent="0.4">
      <c r="A29" s="1"/>
      <c r="B29" s="8" t="s">
        <v>271</v>
      </c>
      <c r="C29" s="75" t="s">
        <v>248</v>
      </c>
      <c r="D29" s="75" t="s">
        <v>247</v>
      </c>
      <c r="E29" s="76" t="s">
        <v>249</v>
      </c>
      <c r="F29" s="77"/>
      <c r="G29" s="75" t="s">
        <v>248</v>
      </c>
      <c r="H29" s="75" t="s">
        <v>247</v>
      </c>
      <c r="I29" s="76" t="s">
        <v>249</v>
      </c>
      <c r="J29" s="78"/>
      <c r="K29" s="75" t="s">
        <v>248</v>
      </c>
      <c r="L29" s="75" t="s">
        <v>247</v>
      </c>
      <c r="M29" s="76" t="s">
        <v>249</v>
      </c>
      <c r="N29" s="78"/>
      <c r="O29" s="75" t="s">
        <v>248</v>
      </c>
      <c r="P29" s="75" t="s">
        <v>247</v>
      </c>
      <c r="Q29" s="76" t="s">
        <v>249</v>
      </c>
      <c r="R29" s="78"/>
      <c r="S29" s="75" t="s">
        <v>248</v>
      </c>
      <c r="T29" s="75" t="s">
        <v>247</v>
      </c>
      <c r="U29" s="76" t="s">
        <v>249</v>
      </c>
      <c r="V29" s="78"/>
      <c r="W29" s="75" t="s">
        <v>248</v>
      </c>
      <c r="X29" s="75" t="s">
        <v>247</v>
      </c>
      <c r="Y29" s="76" t="s">
        <v>249</v>
      </c>
    </row>
    <row r="30" spans="1:25" s="15" customFormat="1" ht="20" customHeight="1" x14ac:dyDescent="0.4">
      <c r="A30" s="1"/>
      <c r="B30" s="1" t="s">
        <v>255</v>
      </c>
      <c r="C30" s="70">
        <f>+C7</f>
        <v>2078557950</v>
      </c>
      <c r="D30" s="70">
        <f>+D7</f>
        <v>272985.66666666669</v>
      </c>
      <c r="E30" s="69">
        <f>+C30/D30</f>
        <v>7614.1651515281019</v>
      </c>
      <c r="F30" s="85"/>
      <c r="G30" s="70">
        <f>+G7</f>
        <v>2122107153</v>
      </c>
      <c r="H30" s="70">
        <f>+H7</f>
        <v>277124.5</v>
      </c>
      <c r="I30" s="69">
        <f>+G30/H30</f>
        <v>7657.5948824445331</v>
      </c>
      <c r="J30" s="87"/>
      <c r="K30" s="70">
        <f>+K7</f>
        <v>2139919825</v>
      </c>
      <c r="L30" s="70">
        <f>+L7</f>
        <v>282230.83333333331</v>
      </c>
      <c r="M30" s="69">
        <f>+K30/L30</f>
        <v>7582.1617352226467</v>
      </c>
      <c r="N30" s="87"/>
      <c r="O30" s="70">
        <f>+O7</f>
        <v>2269489885</v>
      </c>
      <c r="P30" s="70">
        <f>+P7</f>
        <v>287206.83333333331</v>
      </c>
      <c r="Q30" s="69">
        <f>+O30/P30</f>
        <v>7901.9355447090693</v>
      </c>
      <c r="R30" s="87"/>
      <c r="S30" s="70">
        <f>+S7</f>
        <v>2288110048</v>
      </c>
      <c r="T30" s="70">
        <f>+T7</f>
        <v>292198</v>
      </c>
      <c r="U30" s="69">
        <f>+S30/T30</f>
        <v>7830.6834680593292</v>
      </c>
      <c r="V30" s="87"/>
      <c r="W30" s="70">
        <f>+W7</f>
        <v>2567234810</v>
      </c>
      <c r="X30" s="70">
        <f>+X7</f>
        <v>298121.33333333331</v>
      </c>
      <c r="Y30" s="69">
        <f>+W30/X30</f>
        <v>8611.3757150332531</v>
      </c>
    </row>
    <row r="31" spans="1:25" s="15" customFormat="1" ht="14.25" customHeight="1" x14ac:dyDescent="0.4">
      <c r="A31" s="1"/>
      <c r="B31" s="1" t="s">
        <v>256</v>
      </c>
      <c r="C31" s="70">
        <f>+C8</f>
        <v>262912623</v>
      </c>
      <c r="D31" s="70">
        <f>+D8</f>
        <v>24726.416666666668</v>
      </c>
      <c r="E31" s="69">
        <f t="shared" ref="E31:E40" si="6">+C31/D31</f>
        <v>10632.863893878679</v>
      </c>
      <c r="F31" s="85"/>
      <c r="G31" s="70">
        <f>+G8</f>
        <v>277351474</v>
      </c>
      <c r="H31" s="70">
        <f>+H8</f>
        <v>25379.5</v>
      </c>
      <c r="I31" s="69">
        <f t="shared" ref="I31:I40" si="7">+G31/H31</f>
        <v>10928.169349277961</v>
      </c>
      <c r="J31" s="87"/>
      <c r="K31" s="70">
        <f>+K8</f>
        <v>290463489</v>
      </c>
      <c r="L31" s="70">
        <f>+L8</f>
        <v>26269.333333333332</v>
      </c>
      <c r="M31" s="69">
        <f t="shared" ref="M31:M40" si="8">+K31/L31</f>
        <v>11057.132105877576</v>
      </c>
      <c r="N31" s="87"/>
      <c r="O31" s="70">
        <f>+O8</f>
        <v>292516371</v>
      </c>
      <c r="P31" s="70">
        <f>+P8</f>
        <v>26453.75</v>
      </c>
      <c r="Q31" s="69">
        <f t="shared" ref="Q31:Q40" si="9">+O31/P31</f>
        <v>11057.652355526154</v>
      </c>
      <c r="R31" s="87"/>
      <c r="S31" s="70">
        <f>+S8</f>
        <v>267106273</v>
      </c>
      <c r="T31" s="70">
        <f>+T8</f>
        <v>26448.833333333332</v>
      </c>
      <c r="U31" s="69">
        <f t="shared" ref="U31:U40" si="10">+S31/T31</f>
        <v>10098.981290920205</v>
      </c>
      <c r="V31" s="87"/>
      <c r="W31" s="70">
        <f>+W8</f>
        <v>275820060</v>
      </c>
      <c r="X31" s="70">
        <f>+X8</f>
        <v>27160.666666666668</v>
      </c>
      <c r="Y31" s="69">
        <f t="shared" ref="Y31:Y40" si="11">+W31/X31</f>
        <v>10155.128494636852</v>
      </c>
    </row>
    <row r="32" spans="1:25" s="15" customFormat="1" ht="14.25" customHeight="1" x14ac:dyDescent="0.4">
      <c r="A32" s="1"/>
      <c r="B32" s="1" t="s">
        <v>261</v>
      </c>
      <c r="C32" s="70">
        <f>+C9+C10+C11+C19</f>
        <v>68154038.539999992</v>
      </c>
      <c r="D32" s="70">
        <f>+D9+D10+D11+D19</f>
        <v>1166.0833333333333</v>
      </c>
      <c r="E32" s="69">
        <f t="shared" si="6"/>
        <v>58446.9708054027</v>
      </c>
      <c r="F32" s="85"/>
      <c r="G32" s="70">
        <f>+G9+G10+G11+G19</f>
        <v>68270088.849999994</v>
      </c>
      <c r="H32" s="70">
        <f>+H9+H10+H11+H19</f>
        <v>1168.8333333333333</v>
      </c>
      <c r="I32" s="69">
        <f t="shared" si="7"/>
        <v>58408.745629545127</v>
      </c>
      <c r="J32" s="87"/>
      <c r="K32" s="70">
        <f>+K9+K10+K11+K19</f>
        <v>68974682</v>
      </c>
      <c r="L32" s="70">
        <f>+L9+L10+L11+L19</f>
        <v>1173.8333333333333</v>
      </c>
      <c r="M32" s="69">
        <f t="shared" si="8"/>
        <v>58760.200482748834</v>
      </c>
      <c r="N32" s="87"/>
      <c r="O32" s="70">
        <f>+O9+O10+O11+O19</f>
        <v>69766131.400000006</v>
      </c>
      <c r="P32" s="70">
        <f>+P9+P10+P11+P19</f>
        <v>1208.3333333333333</v>
      </c>
      <c r="Q32" s="69">
        <f t="shared" si="9"/>
        <v>57737.48805517242</v>
      </c>
      <c r="R32" s="87"/>
      <c r="S32" s="70">
        <f>+S9+S10+S11+S19</f>
        <v>68001390</v>
      </c>
      <c r="T32" s="70">
        <f>+T9+T10+T11+T19</f>
        <v>1245.5</v>
      </c>
      <c r="U32" s="69">
        <f t="shared" si="10"/>
        <v>54597.663588920113</v>
      </c>
      <c r="V32" s="87"/>
      <c r="W32" s="70">
        <f>+W9+W10+W11+W19</f>
        <v>68026587</v>
      </c>
      <c r="X32" s="70">
        <f>+X9+X10+X11+X19</f>
        <v>1255.0833333333335</v>
      </c>
      <c r="Y32" s="69">
        <f t="shared" si="11"/>
        <v>54200.852798618944</v>
      </c>
    </row>
    <row r="33" spans="1:28" s="15" customFormat="1" ht="14.25" customHeight="1" x14ac:dyDescent="0.4">
      <c r="A33" s="1"/>
      <c r="B33" s="1" t="s">
        <v>257</v>
      </c>
      <c r="C33" s="70">
        <f>+C12</f>
        <v>166964687</v>
      </c>
      <c r="D33" s="70">
        <f>+D12</f>
        <v>420.16666666666629</v>
      </c>
      <c r="E33" s="69">
        <f t="shared" si="6"/>
        <v>397377.27965093253</v>
      </c>
      <c r="F33" s="85"/>
      <c r="G33" s="70">
        <f>+G12</f>
        <v>160221320</v>
      </c>
      <c r="H33" s="70">
        <f>+H12</f>
        <v>423.83333333333366</v>
      </c>
      <c r="I33" s="69">
        <f t="shared" si="7"/>
        <v>378029.06802988565</v>
      </c>
      <c r="J33" s="87"/>
      <c r="K33" s="70">
        <f>+K12</f>
        <v>162307069</v>
      </c>
      <c r="L33" s="70">
        <f>+L12</f>
        <v>424.99999999999966</v>
      </c>
      <c r="M33" s="69">
        <f t="shared" si="8"/>
        <v>381898.98588235327</v>
      </c>
      <c r="N33" s="87"/>
      <c r="O33" s="70">
        <f>+O12</f>
        <v>164040001</v>
      </c>
      <c r="P33" s="70">
        <f>+P12</f>
        <v>400.5</v>
      </c>
      <c r="Q33" s="69">
        <f t="shared" si="9"/>
        <v>409588.01747815229</v>
      </c>
      <c r="R33" s="87"/>
      <c r="S33" s="70">
        <f>+S12</f>
        <v>178749711</v>
      </c>
      <c r="T33" s="70">
        <f>+T12</f>
        <v>398.83333333333331</v>
      </c>
      <c r="U33" s="69">
        <f t="shared" si="10"/>
        <v>448181.47346427082</v>
      </c>
      <c r="V33" s="87"/>
      <c r="W33" s="70">
        <f>+W12</f>
        <v>172576351</v>
      </c>
      <c r="X33" s="70">
        <f>+X12</f>
        <v>400.91666666666669</v>
      </c>
      <c r="Y33" s="69">
        <f t="shared" si="11"/>
        <v>430454.41945541464</v>
      </c>
    </row>
    <row r="34" spans="1:28" s="15" customFormat="1" ht="14.25" customHeight="1" x14ac:dyDescent="0.4">
      <c r="A34" s="1"/>
      <c r="B34" s="1" t="s">
        <v>258</v>
      </c>
      <c r="C34" s="70">
        <f>+C14</f>
        <v>9770014</v>
      </c>
      <c r="D34" s="70">
        <f>+D14</f>
        <v>7.833333333333333</v>
      </c>
      <c r="E34" s="69">
        <f t="shared" si="6"/>
        <v>1247235.8297872341</v>
      </c>
      <c r="F34" s="85"/>
      <c r="G34" s="70">
        <f>+G14</f>
        <v>8818916</v>
      </c>
      <c r="H34" s="70">
        <f>+H14</f>
        <v>7.333333333333333</v>
      </c>
      <c r="I34" s="69">
        <f t="shared" si="7"/>
        <v>1202579.4545454546</v>
      </c>
      <c r="J34" s="87"/>
      <c r="K34" s="70">
        <f>+K14</f>
        <v>7702771</v>
      </c>
      <c r="L34" s="70">
        <f>+L14</f>
        <v>7.666666666666667</v>
      </c>
      <c r="M34" s="69">
        <f t="shared" si="8"/>
        <v>1004709.2608695652</v>
      </c>
      <c r="N34" s="87"/>
      <c r="O34" s="70">
        <f>+O14</f>
        <v>6889038</v>
      </c>
      <c r="P34" s="70">
        <f>+P14</f>
        <v>7.666666666666667</v>
      </c>
      <c r="Q34" s="69">
        <f t="shared" si="9"/>
        <v>898570.17391304346</v>
      </c>
      <c r="R34" s="87"/>
      <c r="S34" s="70">
        <f>+S14</f>
        <v>5748892</v>
      </c>
      <c r="T34" s="70">
        <f>+T14</f>
        <v>6.083333333333333</v>
      </c>
      <c r="U34" s="69">
        <f t="shared" si="10"/>
        <v>945023.34246575343</v>
      </c>
      <c r="V34" s="87"/>
      <c r="W34" s="70">
        <f>+W14</f>
        <v>5348375</v>
      </c>
      <c r="X34" s="70">
        <f>+X14</f>
        <v>6.583333333333333</v>
      </c>
      <c r="Y34" s="69">
        <f t="shared" si="11"/>
        <v>812411.39240506338</v>
      </c>
    </row>
    <row r="35" spans="1:28" s="15" customFormat="1" ht="14.25" customHeight="1" x14ac:dyDescent="0.4">
      <c r="A35" s="1"/>
      <c r="B35" s="1" t="s">
        <v>259</v>
      </c>
      <c r="C35" s="70">
        <f>+C16</f>
        <v>1515209125</v>
      </c>
      <c r="D35" s="70">
        <f>+D16</f>
        <v>6699.5</v>
      </c>
      <c r="E35" s="69">
        <f t="shared" si="6"/>
        <v>226167.4938428241</v>
      </c>
      <c r="F35" s="85"/>
      <c r="G35" s="70">
        <f>+G16</f>
        <v>1543848830</v>
      </c>
      <c r="H35" s="70">
        <f>+H16</f>
        <v>6724.25</v>
      </c>
      <c r="I35" s="69">
        <f t="shared" si="7"/>
        <v>229594.20455812916</v>
      </c>
      <c r="J35" s="87"/>
      <c r="K35" s="70">
        <f>+K16</f>
        <v>1530331947</v>
      </c>
      <c r="L35" s="70">
        <f>+L16</f>
        <v>6759.583333333333</v>
      </c>
      <c r="M35" s="69">
        <f t="shared" si="8"/>
        <v>226394.41982370708</v>
      </c>
      <c r="N35" s="87"/>
      <c r="O35" s="70">
        <f>+O16</f>
        <v>1570269271</v>
      </c>
      <c r="P35" s="70">
        <f>+P16</f>
        <v>6859.5</v>
      </c>
      <c r="Q35" s="69">
        <f t="shared" si="9"/>
        <v>228918.9111451272</v>
      </c>
      <c r="R35" s="87"/>
      <c r="S35" s="70">
        <f>+S16</f>
        <v>1568509020</v>
      </c>
      <c r="T35" s="70">
        <f>+T16</f>
        <v>7322.666666666667</v>
      </c>
      <c r="U35" s="69">
        <f t="shared" si="10"/>
        <v>214199.15604515659</v>
      </c>
      <c r="V35" s="87"/>
      <c r="W35" s="70">
        <f>+W16</f>
        <v>1495471836</v>
      </c>
      <c r="X35" s="70">
        <f>+X16</f>
        <v>7340.166666666667</v>
      </c>
      <c r="Y35" s="69">
        <f t="shared" si="11"/>
        <v>203738.13074180877</v>
      </c>
    </row>
    <row r="36" spans="1:28" s="15" customFormat="1" ht="14.25" customHeight="1" x14ac:dyDescent="0.4">
      <c r="A36" s="1"/>
      <c r="B36" s="1" t="s">
        <v>260</v>
      </c>
      <c r="C36" s="70">
        <f>+C15+C22</f>
        <v>6853885</v>
      </c>
      <c r="D36" s="70">
        <f>+D15+D22</f>
        <v>139.58333333333334</v>
      </c>
      <c r="E36" s="69">
        <f t="shared" si="6"/>
        <v>49102.459701492531</v>
      </c>
      <c r="F36" s="85"/>
      <c r="G36" s="70">
        <f>+G15+G22</f>
        <v>6955535</v>
      </c>
      <c r="H36" s="70">
        <f>+H15+H22</f>
        <v>143.41666666666666</v>
      </c>
      <c r="I36" s="69">
        <f t="shared" si="7"/>
        <v>48498.791400348637</v>
      </c>
      <c r="J36" s="87"/>
      <c r="K36" s="70">
        <f>+K15+K22</f>
        <v>6684169</v>
      </c>
      <c r="L36" s="70">
        <f>+L15+L22</f>
        <v>143.33333333333334</v>
      </c>
      <c r="M36" s="69">
        <f t="shared" si="8"/>
        <v>46633.737209302322</v>
      </c>
      <c r="N36" s="87"/>
      <c r="O36" s="70">
        <f>+O15+O22</f>
        <v>6883379</v>
      </c>
      <c r="P36" s="70">
        <f>+P15+P22</f>
        <v>146.16666666666669</v>
      </c>
      <c r="Q36" s="69">
        <f t="shared" si="9"/>
        <v>47092.672748004552</v>
      </c>
      <c r="R36" s="87"/>
      <c r="S36" s="70">
        <f>+S15+S22</f>
        <v>7049178</v>
      </c>
      <c r="T36" s="70">
        <f>+T15+T22</f>
        <v>147.41666666666666</v>
      </c>
      <c r="U36" s="69">
        <f t="shared" si="10"/>
        <v>47818.053137365743</v>
      </c>
      <c r="V36" s="87"/>
      <c r="W36" s="70">
        <f>+W15+W22</f>
        <v>5654928</v>
      </c>
      <c r="X36" s="70">
        <f>+X15+X22</f>
        <v>144.41666666666666</v>
      </c>
      <c r="Y36" s="69">
        <f t="shared" si="11"/>
        <v>39157.031736872479</v>
      </c>
    </row>
    <row r="37" spans="1:28" s="15" customFormat="1" ht="14.25" customHeight="1" x14ac:dyDescent="0.4">
      <c r="A37" s="1"/>
      <c r="B37" s="1" t="s">
        <v>262</v>
      </c>
      <c r="C37" s="70">
        <f>+C13+C17+C18+C20</f>
        <v>1416845539</v>
      </c>
      <c r="D37" s="70">
        <f>+D13+D17+D18+D20</f>
        <v>116</v>
      </c>
      <c r="E37" s="69">
        <f t="shared" si="6"/>
        <v>12214185.681034483</v>
      </c>
      <c r="F37" s="85"/>
      <c r="G37" s="70">
        <f>+G13+G17+G18+G20</f>
        <v>1387647378</v>
      </c>
      <c r="H37" s="70">
        <f>+H13+H17+H18+H20</f>
        <v>114.16666666666667</v>
      </c>
      <c r="I37" s="69">
        <f t="shared" si="7"/>
        <v>12154575.573722627</v>
      </c>
      <c r="J37" s="87"/>
      <c r="K37" s="70">
        <f>+K13+K17+K18+K20</f>
        <v>1405645611</v>
      </c>
      <c r="L37" s="70">
        <f>+L13+L17+L18+L20</f>
        <v>113.58333333333333</v>
      </c>
      <c r="M37" s="69">
        <f t="shared" si="8"/>
        <v>12375456.589875275</v>
      </c>
      <c r="N37" s="87"/>
      <c r="O37" s="70">
        <f>+O13+O17+O18+O20</f>
        <v>1410813445</v>
      </c>
      <c r="P37" s="70">
        <f>+P13+P17+P18+P20</f>
        <v>108.66666666666667</v>
      </c>
      <c r="Q37" s="69">
        <f t="shared" si="9"/>
        <v>12982945.812883435</v>
      </c>
      <c r="R37" s="87"/>
      <c r="S37" s="70">
        <f>+S13+S17+S18+S20</f>
        <v>1362879445</v>
      </c>
      <c r="T37" s="70">
        <f>+T13+T17+T18+T20</f>
        <v>114</v>
      </c>
      <c r="U37" s="69">
        <f t="shared" si="10"/>
        <v>11955082.850877194</v>
      </c>
      <c r="V37" s="87"/>
      <c r="W37" s="70">
        <f>+W13+W17+W18+W20</f>
        <v>1310481272</v>
      </c>
      <c r="X37" s="70">
        <f>+X13+X17+X18+X20</f>
        <v>114.5</v>
      </c>
      <c r="Y37" s="69">
        <f t="shared" si="11"/>
        <v>11445251.283842795</v>
      </c>
      <c r="AB37" s="1"/>
    </row>
    <row r="38" spans="1:28" s="15" customFormat="1" ht="14.25" customHeight="1" x14ac:dyDescent="0.4">
      <c r="A38" s="1"/>
      <c r="B38" s="1" t="s">
        <v>263</v>
      </c>
      <c r="C38" s="70">
        <f>+C21</f>
        <v>324247612</v>
      </c>
      <c r="D38" s="70">
        <f>+D21</f>
        <v>1</v>
      </c>
      <c r="E38" s="69">
        <f t="shared" si="6"/>
        <v>324247612</v>
      </c>
      <c r="F38" s="85"/>
      <c r="G38" s="70">
        <f>+G21</f>
        <v>322571569</v>
      </c>
      <c r="H38" s="70">
        <f>+H21</f>
        <v>1</v>
      </c>
      <c r="I38" s="69">
        <f t="shared" si="7"/>
        <v>322571569</v>
      </c>
      <c r="J38" s="87"/>
      <c r="K38" s="70">
        <f>+K21</f>
        <v>320853363</v>
      </c>
      <c r="L38" s="70">
        <f>+L21</f>
        <v>1</v>
      </c>
      <c r="M38" s="69">
        <f t="shared" si="8"/>
        <v>320853363</v>
      </c>
      <c r="N38" s="87"/>
      <c r="O38" s="70">
        <f>+O21</f>
        <v>315788567</v>
      </c>
      <c r="P38" s="70">
        <f>+P21</f>
        <v>1</v>
      </c>
      <c r="Q38" s="69">
        <f t="shared" si="9"/>
        <v>315788567</v>
      </c>
      <c r="R38" s="87"/>
      <c r="S38" s="70">
        <f>+S21</f>
        <v>322575805</v>
      </c>
      <c r="T38" s="70">
        <f>+T21</f>
        <v>1</v>
      </c>
      <c r="U38" s="69">
        <f t="shared" si="10"/>
        <v>322575805</v>
      </c>
      <c r="V38" s="87"/>
      <c r="W38" s="70">
        <f>+W21</f>
        <v>336676278</v>
      </c>
      <c r="X38" s="70">
        <f>+X21</f>
        <v>1</v>
      </c>
      <c r="Y38" s="69">
        <f t="shared" si="11"/>
        <v>336676278</v>
      </c>
      <c r="AB38" s="1"/>
    </row>
    <row r="39" spans="1:28" ht="14.25" customHeight="1" x14ac:dyDescent="0.4">
      <c r="B39" s="1" t="s">
        <v>264</v>
      </c>
      <c r="C39" s="70">
        <f>+C23</f>
        <v>292274410</v>
      </c>
      <c r="D39" s="70">
        <f>+D23</f>
        <v>1032.1666666666667</v>
      </c>
      <c r="E39" s="69">
        <f t="shared" si="6"/>
        <v>283165.9066688196</v>
      </c>
      <c r="G39" s="70">
        <f>+G23</f>
        <v>290724779</v>
      </c>
      <c r="H39" s="70">
        <f>+H23</f>
        <v>979.08333333333337</v>
      </c>
      <c r="I39" s="69">
        <f t="shared" si="7"/>
        <v>296935.68371776323</v>
      </c>
      <c r="K39" s="70">
        <f>+K23</f>
        <v>273042542</v>
      </c>
      <c r="L39" s="70">
        <f>+L23</f>
        <v>930.83333333333337</v>
      </c>
      <c r="M39" s="69">
        <f t="shared" si="8"/>
        <v>293331.28952551476</v>
      </c>
      <c r="O39" s="70">
        <f>+O23</f>
        <v>271302960</v>
      </c>
      <c r="P39" s="70">
        <f>+P23</f>
        <v>904.25</v>
      </c>
      <c r="Q39" s="69">
        <f t="shared" si="9"/>
        <v>300030.92065247445</v>
      </c>
      <c r="S39" s="70">
        <f>+S23</f>
        <v>253498938</v>
      </c>
      <c r="T39" s="70">
        <f>+T23</f>
        <v>873.5</v>
      </c>
      <c r="U39" s="69">
        <f t="shared" si="10"/>
        <v>290210.57584430452</v>
      </c>
      <c r="W39" s="70">
        <f>+W23</f>
        <v>201180813</v>
      </c>
      <c r="X39" s="70">
        <f>+X23</f>
        <v>853.5</v>
      </c>
      <c r="Y39" s="69">
        <f t="shared" si="11"/>
        <v>235712.72759226713</v>
      </c>
    </row>
    <row r="40" spans="1:28" ht="14.25" customHeight="1" x14ac:dyDescent="0.4">
      <c r="B40" s="81" t="s">
        <v>265</v>
      </c>
      <c r="C40" s="82">
        <f>SUM(C30:C39)</f>
        <v>6141789883.54</v>
      </c>
      <c r="D40" s="82">
        <f>SUM(D30:D39)</f>
        <v>307294.41666666669</v>
      </c>
      <c r="E40" s="84">
        <f t="shared" si="6"/>
        <v>19986.662791215698</v>
      </c>
      <c r="G40" s="82">
        <f>SUM(G30:G39)</f>
        <v>6188517042.8500004</v>
      </c>
      <c r="H40" s="82">
        <f>SUM(H30:H39)</f>
        <v>312065.91666666663</v>
      </c>
      <c r="I40" s="84">
        <f t="shared" si="7"/>
        <v>19830.800841542296</v>
      </c>
      <c r="K40" s="82">
        <f>SUM(K30:K39)</f>
        <v>6205925468</v>
      </c>
      <c r="L40" s="82">
        <f>SUM(L30:L39)</f>
        <v>318054.99999999988</v>
      </c>
      <c r="M40" s="84">
        <f t="shared" si="8"/>
        <v>19512.114156356613</v>
      </c>
      <c r="O40" s="82">
        <f>SUM(O30:O39)</f>
        <v>6377759048.3999996</v>
      </c>
      <c r="P40" s="82">
        <f>SUM(P30:P39)</f>
        <v>323296.66666666669</v>
      </c>
      <c r="Q40" s="84">
        <f t="shared" si="9"/>
        <v>19727.265097279069</v>
      </c>
      <c r="S40" s="82">
        <f>SUM(S30:S39)</f>
        <v>6322228700</v>
      </c>
      <c r="T40" s="82">
        <f>SUM(T30:T39)</f>
        <v>328755.83333333331</v>
      </c>
      <c r="U40" s="84">
        <f t="shared" si="10"/>
        <v>19230.772685909251</v>
      </c>
      <c r="W40" s="82">
        <f>SUM(W30:W39)</f>
        <v>6438471310</v>
      </c>
      <c r="X40" s="82">
        <f>SUM(X30:X39)</f>
        <v>335398.16666666669</v>
      </c>
      <c r="Y40" s="84">
        <f t="shared" si="11"/>
        <v>19196.501203296182</v>
      </c>
    </row>
    <row r="41" spans="1:28" ht="14.25" customHeight="1" x14ac:dyDescent="0.4">
      <c r="C41" s="70"/>
      <c r="G41" s="70"/>
      <c r="K41" s="70"/>
      <c r="O41" s="70"/>
      <c r="S41" s="70"/>
      <c r="W41" s="70"/>
    </row>
    <row r="42" spans="1:28" ht="14.25" customHeight="1" x14ac:dyDescent="0.4"/>
    <row r="43" spans="1:28" ht="14.25" customHeight="1" x14ac:dyDescent="0.4"/>
    <row r="44" spans="1:28" ht="14.25" customHeight="1" x14ac:dyDescent="0.4"/>
    <row r="45" spans="1:28" ht="14.25" customHeight="1" x14ac:dyDescent="0.4"/>
    <row r="46" spans="1:28" ht="14.25" customHeight="1" x14ac:dyDescent="0.4"/>
    <row r="47" spans="1:28" ht="14.25" customHeight="1" x14ac:dyDescent="0.4"/>
    <row r="48" spans="1:28" ht="14.25" customHeight="1" x14ac:dyDescent="0.4"/>
  </sheetData>
  <mergeCells count="12">
    <mergeCell ref="C5:E5"/>
    <mergeCell ref="W28:Y28"/>
    <mergeCell ref="G5:I5"/>
    <mergeCell ref="K5:M5"/>
    <mergeCell ref="O5:Q5"/>
    <mergeCell ref="S5:U5"/>
    <mergeCell ref="W5:Y5"/>
    <mergeCell ref="C28:E28"/>
    <mergeCell ref="G28:I28"/>
    <mergeCell ref="K28:M28"/>
    <mergeCell ref="O28:Q28"/>
    <mergeCell ref="S28:U28"/>
  </mergeCells>
  <printOptions horizontalCentered="1"/>
  <pageMargins left="0.75" right="0.75" top="1.25" bottom="0.75" header="0.3" footer="0.3"/>
  <pageSetup scale="45" fitToHeight="2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E345-5F57-4FCF-8620-7BBD30AFC015}">
  <dimension ref="A1:X299"/>
  <sheetViews>
    <sheetView topLeftCell="D1" zoomScaleNormal="100" zoomScaleSheetLayoutView="80" workbookViewId="0">
      <selection activeCell="D36" sqref="D36"/>
    </sheetView>
  </sheetViews>
  <sheetFormatPr defaultColWidth="9.6484375" defaultRowHeight="13.7" x14ac:dyDescent="0.4"/>
  <cols>
    <col min="1" max="1" width="5.796875" style="1" customWidth="1"/>
    <col min="2" max="2" width="2.796875" style="1" customWidth="1"/>
    <col min="3" max="3" width="18.8984375" style="1" customWidth="1"/>
    <col min="4" max="4" width="45" style="1" customWidth="1"/>
    <col min="5" max="11" width="11.796875" style="1" customWidth="1"/>
    <col min="12" max="14" width="2.796875" style="1" customWidth="1"/>
    <col min="15" max="19" width="11.796875" style="1" customWidth="1"/>
    <col min="20" max="20" width="12.44921875" style="1" bestFit="1" customWidth="1"/>
    <col min="21" max="24" width="2.796875" style="1" customWidth="1"/>
    <col min="25" max="16384" width="9.6484375" style="1"/>
  </cols>
  <sheetData>
    <row r="1" spans="1:22" ht="14.25" customHeight="1" x14ac:dyDescent="0.4">
      <c r="A1" s="1" t="s">
        <v>0</v>
      </c>
      <c r="K1" s="2" t="s">
        <v>1</v>
      </c>
      <c r="T1" s="2" t="s">
        <v>1</v>
      </c>
    </row>
    <row r="2" spans="1:22" ht="14.25" customHeight="1" x14ac:dyDescent="0.4">
      <c r="A2" s="1" t="s">
        <v>2</v>
      </c>
      <c r="K2" s="2" t="s">
        <v>3</v>
      </c>
      <c r="T2" s="2" t="s">
        <v>3</v>
      </c>
    </row>
    <row r="3" spans="1:22" ht="14.25" customHeight="1" x14ac:dyDescent="0.4">
      <c r="A3" s="1" t="s">
        <v>169</v>
      </c>
      <c r="K3" s="2" t="s">
        <v>5</v>
      </c>
      <c r="T3" s="2" t="s">
        <v>5</v>
      </c>
    </row>
    <row r="4" spans="1:22" ht="14.25" customHeight="1" x14ac:dyDescent="0.4">
      <c r="K4" s="2" t="s">
        <v>170</v>
      </c>
      <c r="T4" s="2" t="s">
        <v>170</v>
      </c>
    </row>
    <row r="5" spans="1:22" ht="14.25" customHeight="1" x14ac:dyDescent="0.4">
      <c r="K5" s="3" t="s">
        <v>7</v>
      </c>
      <c r="T5" s="3" t="s">
        <v>8</v>
      </c>
    </row>
    <row r="6" spans="1:22" ht="14.25" customHeight="1" x14ac:dyDescent="0.4"/>
    <row r="7" spans="1:22" ht="14.25" customHeight="1" x14ac:dyDescent="0.4">
      <c r="C7" s="4" t="s">
        <v>9</v>
      </c>
      <c r="D7" s="4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4"/>
      <c r="M7" s="4"/>
      <c r="N7" s="4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/>
      <c r="V7" s="3"/>
    </row>
    <row r="8" spans="1:22" ht="14.25" customHeight="1" x14ac:dyDescent="0.4"/>
    <row r="9" spans="1:22" ht="14.25" customHeight="1" x14ac:dyDescent="0.4">
      <c r="A9" s="5" t="s">
        <v>18</v>
      </c>
      <c r="B9" s="5"/>
      <c r="C9" s="1" t="s">
        <v>19</v>
      </c>
      <c r="D9" s="4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4"/>
      <c r="M9" s="4"/>
      <c r="N9" s="4"/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/>
      <c r="V9" s="3"/>
    </row>
    <row r="10" spans="1:22" ht="14.25" customHeight="1" x14ac:dyDescent="0.4">
      <c r="A10" s="6" t="s">
        <v>34</v>
      </c>
      <c r="B10" s="6"/>
      <c r="C10" s="7" t="s">
        <v>35</v>
      </c>
      <c r="D10" s="8" t="s">
        <v>36</v>
      </c>
      <c r="E10" s="9">
        <v>2015</v>
      </c>
      <c r="F10" s="9">
        <v>2015</v>
      </c>
      <c r="G10" s="9">
        <v>2015</v>
      </c>
      <c r="H10" s="9">
        <v>2015</v>
      </c>
      <c r="I10" s="9">
        <v>2015</v>
      </c>
      <c r="J10" s="9">
        <v>2015</v>
      </c>
      <c r="K10" s="9">
        <v>2015</v>
      </c>
      <c r="L10" s="10"/>
      <c r="M10" s="10"/>
      <c r="N10" s="10"/>
      <c r="O10" s="9">
        <v>2015</v>
      </c>
      <c r="P10" s="9">
        <v>2015</v>
      </c>
      <c r="Q10" s="9">
        <v>2015</v>
      </c>
      <c r="R10" s="9">
        <v>2015</v>
      </c>
      <c r="S10" s="9">
        <v>2015</v>
      </c>
      <c r="T10" s="9" t="s">
        <v>37</v>
      </c>
      <c r="U10" s="9"/>
      <c r="V10" s="9"/>
    </row>
    <row r="11" spans="1:22" ht="14.25" customHeight="1" x14ac:dyDescent="0.4">
      <c r="E11" s="11"/>
      <c r="F11" s="11"/>
      <c r="G11" s="11"/>
      <c r="H11" s="11"/>
      <c r="I11" s="11"/>
      <c r="J11" s="11"/>
      <c r="K11" s="11"/>
    </row>
    <row r="12" spans="1:22" ht="14.25" customHeight="1" x14ac:dyDescent="0.4">
      <c r="A12" s="1">
        <v>1</v>
      </c>
      <c r="C12" s="12" t="s">
        <v>38</v>
      </c>
      <c r="D12" s="12" t="s">
        <v>39</v>
      </c>
      <c r="E12" s="13">
        <v>174589014</v>
      </c>
      <c r="F12" s="13">
        <v>132692650</v>
      </c>
      <c r="G12" s="13">
        <v>119135740</v>
      </c>
      <c r="H12" s="13">
        <v>119468430</v>
      </c>
      <c r="I12" s="13">
        <v>125602400</v>
      </c>
      <c r="J12" s="13">
        <v>189302186</v>
      </c>
      <c r="K12" s="13">
        <v>265912142</v>
      </c>
      <c r="L12" s="13"/>
      <c r="M12" s="13"/>
      <c r="N12" s="13"/>
      <c r="O12" s="13">
        <v>255538634</v>
      </c>
      <c r="P12" s="13">
        <v>248783525</v>
      </c>
      <c r="Q12" s="13">
        <v>191009760</v>
      </c>
      <c r="R12" s="13">
        <v>119753556</v>
      </c>
      <c r="S12" s="13">
        <v>136769913</v>
      </c>
      <c r="T12" s="14">
        <v>2078557950</v>
      </c>
      <c r="U12" s="14"/>
      <c r="V12" s="14"/>
    </row>
    <row r="13" spans="1:22" ht="14.25" customHeight="1" x14ac:dyDescent="0.4">
      <c r="A13" s="1">
        <v>2</v>
      </c>
      <c r="C13" s="12" t="s">
        <v>40</v>
      </c>
      <c r="D13" s="12" t="s">
        <v>41</v>
      </c>
      <c r="E13" s="13">
        <v>19990454</v>
      </c>
      <c r="F13" s="13">
        <v>17493022</v>
      </c>
      <c r="G13" s="13">
        <v>17116645</v>
      </c>
      <c r="H13" s="13">
        <v>17929119</v>
      </c>
      <c r="I13" s="13">
        <v>18273700</v>
      </c>
      <c r="J13" s="13">
        <v>23446249</v>
      </c>
      <c r="K13" s="13">
        <v>29415133</v>
      </c>
      <c r="L13" s="13"/>
      <c r="M13" s="13"/>
      <c r="N13" s="13"/>
      <c r="O13" s="13">
        <v>28139580</v>
      </c>
      <c r="P13" s="13">
        <v>28719105</v>
      </c>
      <c r="Q13" s="13">
        <v>24983021</v>
      </c>
      <c r="R13" s="13">
        <v>18592151</v>
      </c>
      <c r="S13" s="13">
        <v>18814444</v>
      </c>
      <c r="T13" s="14">
        <v>262912623</v>
      </c>
      <c r="U13" s="14"/>
      <c r="V13" s="14"/>
    </row>
    <row r="14" spans="1:22" ht="14.25" customHeight="1" x14ac:dyDescent="0.4">
      <c r="A14" s="1">
        <v>3</v>
      </c>
      <c r="C14" s="12" t="s">
        <v>42</v>
      </c>
      <c r="D14" s="12" t="s">
        <v>43</v>
      </c>
      <c r="E14" s="13">
        <v>407569</v>
      </c>
      <c r="F14" s="13">
        <v>450182</v>
      </c>
      <c r="G14" s="13">
        <v>409486</v>
      </c>
      <c r="H14" s="13">
        <v>424461</v>
      </c>
      <c r="I14" s="13">
        <v>370494</v>
      </c>
      <c r="J14" s="13">
        <v>362260</v>
      </c>
      <c r="K14" s="13">
        <v>356665</v>
      </c>
      <c r="L14" s="13"/>
      <c r="M14" s="13"/>
      <c r="N14" s="13"/>
      <c r="O14" s="13">
        <v>362793</v>
      </c>
      <c r="P14" s="13">
        <v>474791</v>
      </c>
      <c r="Q14" s="13">
        <v>563684</v>
      </c>
      <c r="R14" s="13">
        <v>544728</v>
      </c>
      <c r="S14" s="13">
        <v>457258</v>
      </c>
      <c r="T14" s="14">
        <v>5184371</v>
      </c>
      <c r="U14" s="14"/>
      <c r="V14" s="14"/>
    </row>
    <row r="15" spans="1:22" ht="14.25" customHeight="1" x14ac:dyDescent="0.4">
      <c r="A15" s="1">
        <v>4</v>
      </c>
      <c r="C15" s="12" t="s">
        <v>44</v>
      </c>
      <c r="D15" s="12" t="s">
        <v>45</v>
      </c>
      <c r="E15" s="13">
        <v>9612</v>
      </c>
      <c r="F15" s="13">
        <v>17402</v>
      </c>
      <c r="G15" s="13">
        <v>9431</v>
      </c>
      <c r="H15" s="13">
        <v>3558</v>
      </c>
      <c r="I15" s="13">
        <v>1895</v>
      </c>
      <c r="J15" s="13">
        <v>2758</v>
      </c>
      <c r="K15" s="13">
        <v>2508</v>
      </c>
      <c r="L15" s="13"/>
      <c r="M15" s="13"/>
      <c r="N15" s="13"/>
      <c r="O15" s="13">
        <v>6727</v>
      </c>
      <c r="P15" s="13">
        <v>14039</v>
      </c>
      <c r="Q15" s="13">
        <v>14876</v>
      </c>
      <c r="R15" s="13">
        <v>9277</v>
      </c>
      <c r="S15" s="13">
        <v>7788</v>
      </c>
      <c r="T15" s="14">
        <v>99871</v>
      </c>
      <c r="U15" s="14"/>
      <c r="V15" s="14"/>
    </row>
    <row r="16" spans="1:22" ht="14.25" customHeight="1" x14ac:dyDescent="0.4">
      <c r="A16" s="1">
        <v>5</v>
      </c>
      <c r="C16" s="12" t="s">
        <v>46</v>
      </c>
      <c r="D16" s="12" t="s">
        <v>47</v>
      </c>
      <c r="E16" s="13">
        <v>3584536.76</v>
      </c>
      <c r="F16" s="13">
        <v>3231053.24</v>
      </c>
      <c r="G16" s="13">
        <v>3155038</v>
      </c>
      <c r="H16" s="13">
        <v>2767588</v>
      </c>
      <c r="I16" s="13">
        <v>2610562</v>
      </c>
      <c r="J16" s="13">
        <v>2416693</v>
      </c>
      <c r="K16" s="13">
        <v>2562012</v>
      </c>
      <c r="L16" s="13"/>
      <c r="M16" s="13"/>
      <c r="N16" s="13"/>
      <c r="O16" s="13">
        <v>2744297</v>
      </c>
      <c r="P16" s="13">
        <v>2855541</v>
      </c>
      <c r="Q16" s="13">
        <v>3168192.01</v>
      </c>
      <c r="R16" s="13">
        <v>3288349</v>
      </c>
      <c r="S16" s="13">
        <v>3516906</v>
      </c>
      <c r="T16" s="14">
        <v>35900768.009999998</v>
      </c>
      <c r="U16" s="14"/>
      <c r="V16" s="14"/>
    </row>
    <row r="17" spans="1:22" ht="14.25" customHeight="1" x14ac:dyDescent="0.4">
      <c r="A17" s="1">
        <v>6</v>
      </c>
      <c r="C17" s="12" t="s">
        <v>155</v>
      </c>
      <c r="D17" s="12" t="s">
        <v>156</v>
      </c>
      <c r="E17" s="13">
        <v>2203194</v>
      </c>
      <c r="F17" s="13">
        <v>2561808</v>
      </c>
      <c r="G17" s="13">
        <v>2794037</v>
      </c>
      <c r="H17" s="13">
        <v>3432452</v>
      </c>
      <c r="I17" s="13">
        <v>3200929</v>
      </c>
      <c r="J17" s="13">
        <v>4766101</v>
      </c>
      <c r="K17" s="13">
        <v>4548569</v>
      </c>
      <c r="L17" s="13"/>
      <c r="M17" s="13"/>
      <c r="N17" s="13"/>
      <c r="O17" s="13">
        <v>4679646</v>
      </c>
      <c r="P17" s="13">
        <v>4477258</v>
      </c>
      <c r="Q17" s="13">
        <v>3656935</v>
      </c>
      <c r="R17" s="13">
        <v>2927677</v>
      </c>
      <c r="S17" s="13">
        <v>2162822</v>
      </c>
      <c r="T17" s="14">
        <v>41411428</v>
      </c>
      <c r="U17" s="14"/>
      <c r="V17" s="14"/>
    </row>
    <row r="18" spans="1:22" ht="14.25" customHeight="1" x14ac:dyDescent="0.4">
      <c r="A18" s="1">
        <v>7</v>
      </c>
      <c r="C18" s="12" t="s">
        <v>157</v>
      </c>
      <c r="D18" s="12" t="s">
        <v>158</v>
      </c>
      <c r="E18" s="13">
        <v>54109</v>
      </c>
      <c r="F18" s="13">
        <v>44362</v>
      </c>
      <c r="G18" s="13">
        <v>39564</v>
      </c>
      <c r="H18" s="13">
        <v>42129</v>
      </c>
      <c r="I18" s="13">
        <v>40396</v>
      </c>
      <c r="J18" s="13">
        <v>309011</v>
      </c>
      <c r="K18" s="13">
        <v>619405</v>
      </c>
      <c r="L18" s="13"/>
      <c r="M18" s="13"/>
      <c r="N18" s="13"/>
      <c r="O18" s="13">
        <v>631057</v>
      </c>
      <c r="P18" s="13">
        <v>488434</v>
      </c>
      <c r="Q18" s="13">
        <v>169812</v>
      </c>
      <c r="R18" s="13">
        <v>98593</v>
      </c>
      <c r="S18" s="13">
        <v>72259</v>
      </c>
      <c r="T18" s="14">
        <v>2609131</v>
      </c>
      <c r="U18" s="14"/>
      <c r="V18" s="14"/>
    </row>
    <row r="19" spans="1:22" s="15" customFormat="1" ht="14.25" customHeight="1" x14ac:dyDescent="0.4">
      <c r="A19" s="1">
        <v>8</v>
      </c>
      <c r="B19" s="1"/>
      <c r="C19" s="12" t="s">
        <v>50</v>
      </c>
      <c r="D19" s="12" t="s">
        <v>51</v>
      </c>
      <c r="E19" s="13">
        <v>7322819</v>
      </c>
      <c r="F19" s="13">
        <v>6327801</v>
      </c>
      <c r="G19" s="13">
        <v>6628249</v>
      </c>
      <c r="H19" s="13">
        <v>9017662</v>
      </c>
      <c r="I19" s="13">
        <v>8434805</v>
      </c>
      <c r="J19" s="13">
        <v>6754796</v>
      </c>
      <c r="K19" s="13">
        <v>5969182</v>
      </c>
      <c r="L19" s="13"/>
      <c r="M19" s="13"/>
      <c r="N19" s="13"/>
      <c r="O19" s="13">
        <v>4459952</v>
      </c>
      <c r="P19" s="13">
        <v>4581602</v>
      </c>
      <c r="Q19" s="13">
        <v>6517545</v>
      </c>
      <c r="R19" s="13">
        <v>5582851</v>
      </c>
      <c r="S19" s="13">
        <v>7577664</v>
      </c>
      <c r="T19" s="14">
        <v>79174928</v>
      </c>
      <c r="U19" s="14"/>
      <c r="V19" s="14"/>
    </row>
    <row r="20" spans="1:22" s="15" customFormat="1" ht="14.25" customHeight="1" x14ac:dyDescent="0.4">
      <c r="A20" s="1">
        <v>9</v>
      </c>
      <c r="B20" s="1"/>
      <c r="C20" s="12" t="s">
        <v>52</v>
      </c>
      <c r="D20" s="12" t="s">
        <v>53</v>
      </c>
      <c r="E20" s="13">
        <v>4086900</v>
      </c>
      <c r="F20" s="13">
        <v>3392100</v>
      </c>
      <c r="G20" s="13">
        <v>3607000</v>
      </c>
      <c r="H20" s="13">
        <v>4647600</v>
      </c>
      <c r="I20" s="13">
        <v>4061600</v>
      </c>
      <c r="J20" s="13">
        <v>3505900</v>
      </c>
      <c r="K20" s="13">
        <v>3145000</v>
      </c>
      <c r="L20" s="13"/>
      <c r="M20" s="13"/>
      <c r="N20" s="13"/>
      <c r="O20" s="13">
        <v>2765700</v>
      </c>
      <c r="P20" s="13">
        <v>2992500</v>
      </c>
      <c r="Q20" s="13">
        <v>4104900</v>
      </c>
      <c r="R20" s="13">
        <v>3541700</v>
      </c>
      <c r="S20" s="13">
        <v>3918300</v>
      </c>
      <c r="T20" s="14">
        <v>43769200</v>
      </c>
      <c r="U20" s="14"/>
      <c r="V20" s="14"/>
    </row>
    <row r="21" spans="1:22" ht="14.25" customHeight="1" x14ac:dyDescent="0.4">
      <c r="A21" s="1">
        <v>10</v>
      </c>
      <c r="C21" s="12" t="s">
        <v>54</v>
      </c>
      <c r="D21" s="12" t="s">
        <v>55</v>
      </c>
      <c r="E21" s="13">
        <v>3801019</v>
      </c>
      <c r="F21" s="13">
        <v>4549690</v>
      </c>
      <c r="G21" s="13">
        <v>4847883</v>
      </c>
      <c r="H21" s="13">
        <v>4919991</v>
      </c>
      <c r="I21" s="13">
        <v>4876771</v>
      </c>
      <c r="J21" s="13">
        <v>5178412</v>
      </c>
      <c r="K21" s="13">
        <v>4950871</v>
      </c>
      <c r="L21" s="13"/>
      <c r="M21" s="13"/>
      <c r="N21" s="13"/>
      <c r="O21" s="13">
        <v>4896454</v>
      </c>
      <c r="P21" s="13">
        <v>4129766</v>
      </c>
      <c r="Q21" s="13">
        <v>3944680</v>
      </c>
      <c r="R21" s="13">
        <v>5568484</v>
      </c>
      <c r="S21" s="13">
        <v>3866817</v>
      </c>
      <c r="T21" s="14">
        <v>55530838</v>
      </c>
      <c r="U21" s="14"/>
      <c r="V21" s="14"/>
    </row>
    <row r="22" spans="1:22" ht="14.25" customHeight="1" x14ac:dyDescent="0.4">
      <c r="A22" s="1">
        <v>11</v>
      </c>
      <c r="C22" s="12" t="s">
        <v>56</v>
      </c>
      <c r="D22" s="12" t="s">
        <v>57</v>
      </c>
      <c r="E22" s="13">
        <v>313965</v>
      </c>
      <c r="F22" s="13">
        <v>1621054</v>
      </c>
      <c r="G22" s="13">
        <v>2064225</v>
      </c>
      <c r="H22" s="13">
        <v>2377836</v>
      </c>
      <c r="I22" s="13">
        <v>1671270</v>
      </c>
      <c r="J22" s="13">
        <v>2674652</v>
      </c>
      <c r="K22" s="13">
        <v>2310079</v>
      </c>
      <c r="L22" s="13"/>
      <c r="M22" s="13"/>
      <c r="N22" s="13"/>
      <c r="O22" s="13">
        <v>1759294</v>
      </c>
      <c r="P22" s="13">
        <v>1333914</v>
      </c>
      <c r="Q22" s="13">
        <v>1047309</v>
      </c>
      <c r="R22" s="13">
        <v>2135519</v>
      </c>
      <c r="S22" s="13">
        <v>1769458</v>
      </c>
      <c r="T22" s="14">
        <v>21078575</v>
      </c>
      <c r="U22" s="14"/>
      <c r="V22" s="14"/>
    </row>
    <row r="23" spans="1:22" ht="14.25" customHeight="1" x14ac:dyDescent="0.4">
      <c r="A23" s="1">
        <v>12</v>
      </c>
      <c r="C23" s="12" t="s">
        <v>58</v>
      </c>
      <c r="D23" s="12" t="s">
        <v>59</v>
      </c>
      <c r="E23" s="13">
        <v>1261019</v>
      </c>
      <c r="F23" s="13">
        <v>1089228</v>
      </c>
      <c r="G23" s="13">
        <v>995704</v>
      </c>
      <c r="H23" s="13">
        <v>902934</v>
      </c>
      <c r="I23" s="13">
        <v>780220</v>
      </c>
      <c r="J23" s="13">
        <v>706642</v>
      </c>
      <c r="K23" s="13">
        <v>631617</v>
      </c>
      <c r="L23" s="13"/>
      <c r="M23" s="13"/>
      <c r="N23" s="13"/>
      <c r="O23" s="13">
        <v>544944</v>
      </c>
      <c r="P23" s="13">
        <v>563820</v>
      </c>
      <c r="Q23" s="13">
        <v>646344</v>
      </c>
      <c r="R23" s="13">
        <v>725059</v>
      </c>
      <c r="S23" s="13">
        <v>922483</v>
      </c>
      <c r="T23" s="14">
        <v>9770014</v>
      </c>
      <c r="U23" s="14"/>
      <c r="V23" s="14"/>
    </row>
    <row r="24" spans="1:22" ht="14.25" customHeight="1" x14ac:dyDescent="0.4">
      <c r="A24" s="1">
        <v>13</v>
      </c>
      <c r="C24" s="12" t="s">
        <v>60</v>
      </c>
      <c r="D24" s="12" t="s">
        <v>61</v>
      </c>
      <c r="E24" s="13">
        <v>116798</v>
      </c>
      <c r="F24" s="13">
        <v>129895</v>
      </c>
      <c r="G24" s="13">
        <v>391659</v>
      </c>
      <c r="H24" s="13">
        <v>766980</v>
      </c>
      <c r="I24" s="13">
        <v>758046</v>
      </c>
      <c r="J24" s="13">
        <v>707421</v>
      </c>
      <c r="K24" s="13">
        <v>744617</v>
      </c>
      <c r="L24" s="13"/>
      <c r="M24" s="13"/>
      <c r="N24" s="13"/>
      <c r="O24" s="13">
        <v>566384</v>
      </c>
      <c r="P24" s="13">
        <v>536549</v>
      </c>
      <c r="Q24" s="13">
        <v>328787</v>
      </c>
      <c r="R24" s="13">
        <v>206290</v>
      </c>
      <c r="S24" s="13">
        <v>170491</v>
      </c>
      <c r="T24" s="14">
        <v>5423917</v>
      </c>
      <c r="U24" s="14"/>
      <c r="V24" s="14"/>
    </row>
    <row r="25" spans="1:22" ht="14.25" customHeight="1" x14ac:dyDescent="0.4">
      <c r="A25" s="1">
        <v>14</v>
      </c>
      <c r="C25" s="12" t="s">
        <v>62</v>
      </c>
      <c r="D25" s="12" t="s">
        <v>63</v>
      </c>
      <c r="E25" s="13">
        <v>111135267</v>
      </c>
      <c r="F25" s="13">
        <v>99511134</v>
      </c>
      <c r="G25" s="13">
        <v>100729454</v>
      </c>
      <c r="H25" s="13">
        <v>111739523</v>
      </c>
      <c r="I25" s="13">
        <v>111376289</v>
      </c>
      <c r="J25" s="13">
        <v>135091416</v>
      </c>
      <c r="K25" s="13">
        <v>159519115</v>
      </c>
      <c r="L25" s="13"/>
      <c r="M25" s="13"/>
      <c r="N25" s="13"/>
      <c r="O25" s="13">
        <v>150404565</v>
      </c>
      <c r="P25" s="13">
        <v>152475373</v>
      </c>
      <c r="Q25" s="13">
        <v>137683944</v>
      </c>
      <c r="R25" s="13">
        <v>106289908</v>
      </c>
      <c r="S25" s="13">
        <v>101516320</v>
      </c>
      <c r="T25" s="14">
        <v>1477472308</v>
      </c>
      <c r="U25" s="14"/>
      <c r="V25" s="14"/>
    </row>
    <row r="26" spans="1:22" s="15" customFormat="1" ht="14.25" customHeight="1" x14ac:dyDescent="0.4">
      <c r="A26" s="1">
        <v>15</v>
      </c>
      <c r="B26" s="1"/>
      <c r="C26" s="12" t="s">
        <v>64</v>
      </c>
      <c r="D26" s="12" t="s">
        <v>65</v>
      </c>
      <c r="E26" s="13">
        <v>3133170</v>
      </c>
      <c r="F26" s="13">
        <v>2469868</v>
      </c>
      <c r="G26" s="13">
        <v>2559139</v>
      </c>
      <c r="H26" s="13">
        <v>2591076</v>
      </c>
      <c r="I26" s="13">
        <v>2701877</v>
      </c>
      <c r="J26" s="13">
        <v>3421022</v>
      </c>
      <c r="K26" s="13">
        <v>4181089</v>
      </c>
      <c r="L26" s="13"/>
      <c r="M26" s="13"/>
      <c r="N26" s="13"/>
      <c r="O26" s="13">
        <v>4097252</v>
      </c>
      <c r="P26" s="13">
        <v>3999383</v>
      </c>
      <c r="Q26" s="13">
        <v>3319415</v>
      </c>
      <c r="R26" s="13">
        <v>2608457</v>
      </c>
      <c r="S26" s="13">
        <v>2655069</v>
      </c>
      <c r="T26" s="14">
        <v>37736817</v>
      </c>
      <c r="U26" s="14"/>
      <c r="V26" s="14"/>
    </row>
    <row r="27" spans="1:22" s="15" customFormat="1" ht="14.25" customHeight="1" x14ac:dyDescent="0.4">
      <c r="A27" s="1">
        <v>16</v>
      </c>
      <c r="B27" s="1"/>
      <c r="C27" s="12" t="s">
        <v>66</v>
      </c>
      <c r="D27" s="12" t="s">
        <v>67</v>
      </c>
      <c r="E27" s="13">
        <v>38174940</v>
      </c>
      <c r="F27" s="13">
        <v>37764648</v>
      </c>
      <c r="G27" s="13">
        <v>35918497</v>
      </c>
      <c r="H27" s="13">
        <v>41235110</v>
      </c>
      <c r="I27" s="13">
        <v>37249408</v>
      </c>
      <c r="J27" s="13">
        <v>43400816</v>
      </c>
      <c r="K27" s="13">
        <v>46085957</v>
      </c>
      <c r="L27" s="13"/>
      <c r="M27" s="13"/>
      <c r="N27" s="13"/>
      <c r="O27" s="13">
        <v>46913208</v>
      </c>
      <c r="P27" s="13">
        <v>49102962</v>
      </c>
      <c r="Q27" s="13">
        <v>40371114</v>
      </c>
      <c r="R27" s="13">
        <v>41245215</v>
      </c>
      <c r="S27" s="13">
        <v>35782562</v>
      </c>
      <c r="T27" s="14">
        <v>493244437</v>
      </c>
      <c r="U27" s="14"/>
      <c r="V27" s="14"/>
    </row>
    <row r="28" spans="1:22" s="15" customFormat="1" ht="14.25" customHeight="1" x14ac:dyDescent="0.4">
      <c r="A28" s="1">
        <v>17</v>
      </c>
      <c r="B28" s="1"/>
      <c r="C28" s="12" t="s">
        <v>68</v>
      </c>
      <c r="D28" s="12" t="s">
        <v>69</v>
      </c>
      <c r="E28" s="13">
        <v>8484043</v>
      </c>
      <c r="F28" s="13">
        <v>7934606</v>
      </c>
      <c r="G28" s="13">
        <v>7608055</v>
      </c>
      <c r="H28" s="13">
        <v>8471716</v>
      </c>
      <c r="I28" s="13">
        <v>7436203</v>
      </c>
      <c r="J28" s="13">
        <v>8709806</v>
      </c>
      <c r="K28" s="13">
        <v>9044585</v>
      </c>
      <c r="L28" s="13"/>
      <c r="M28" s="13"/>
      <c r="N28" s="13"/>
      <c r="O28" s="13">
        <v>9268265</v>
      </c>
      <c r="P28" s="13">
        <v>9626851</v>
      </c>
      <c r="Q28" s="13">
        <v>8049268</v>
      </c>
      <c r="R28" s="13">
        <v>8622775</v>
      </c>
      <c r="S28" s="13">
        <v>7526030</v>
      </c>
      <c r="T28" s="14">
        <v>100782203</v>
      </c>
      <c r="U28" s="14"/>
      <c r="V28" s="14"/>
    </row>
    <row r="29" spans="1:22" s="15" customFormat="1" ht="14.25" customHeight="1" x14ac:dyDescent="0.4">
      <c r="A29" s="1">
        <v>18</v>
      </c>
      <c r="B29" s="1"/>
      <c r="C29" s="12" t="s">
        <v>70</v>
      </c>
      <c r="D29" s="12" t="s">
        <v>71</v>
      </c>
      <c r="E29" s="13">
        <v>693012</v>
      </c>
      <c r="F29" s="13">
        <v>648542</v>
      </c>
      <c r="G29" s="13">
        <v>607978</v>
      </c>
      <c r="H29" s="13">
        <v>797495</v>
      </c>
      <c r="I29" s="13">
        <v>693610</v>
      </c>
      <c r="J29" s="13">
        <v>799164</v>
      </c>
      <c r="K29" s="13">
        <v>902398</v>
      </c>
      <c r="L29" s="13"/>
      <c r="M29" s="13"/>
      <c r="N29" s="13"/>
      <c r="O29" s="13">
        <v>735269</v>
      </c>
      <c r="P29" s="13">
        <v>832992</v>
      </c>
      <c r="Q29" s="13">
        <v>716498</v>
      </c>
      <c r="R29" s="13">
        <v>773815</v>
      </c>
      <c r="S29" s="13">
        <v>780875</v>
      </c>
      <c r="T29" s="14">
        <v>8981648</v>
      </c>
      <c r="U29" s="14"/>
      <c r="V29" s="14"/>
    </row>
    <row r="30" spans="1:22" s="15" customFormat="1" ht="14.25" customHeight="1" x14ac:dyDescent="0.4">
      <c r="A30" s="1">
        <v>19</v>
      </c>
      <c r="B30" s="1"/>
      <c r="C30" s="12" t="s">
        <v>159</v>
      </c>
      <c r="D30" s="12" t="s">
        <v>160</v>
      </c>
      <c r="E30" s="13">
        <v>319098</v>
      </c>
      <c r="F30" s="13">
        <v>370609</v>
      </c>
      <c r="G30" s="13">
        <v>239653</v>
      </c>
      <c r="H30" s="13">
        <v>142655</v>
      </c>
      <c r="I30" s="13">
        <v>92797</v>
      </c>
      <c r="J30" s="13">
        <v>86077</v>
      </c>
      <c r="K30" s="13">
        <v>94627</v>
      </c>
      <c r="L30" s="13"/>
      <c r="M30" s="13"/>
      <c r="N30" s="13"/>
      <c r="O30" s="13">
        <v>125041</v>
      </c>
      <c r="P30" s="13">
        <v>122522</v>
      </c>
      <c r="Q30" s="13">
        <v>82941</v>
      </c>
      <c r="R30" s="13">
        <v>92697</v>
      </c>
      <c r="S30" s="13">
        <v>103646</v>
      </c>
      <c r="T30" s="14">
        <v>1872363</v>
      </c>
      <c r="U30" s="14"/>
      <c r="V30" s="14"/>
    </row>
    <row r="31" spans="1:22" s="15" customFormat="1" ht="14.25" customHeight="1" x14ac:dyDescent="0.4">
      <c r="A31" s="1">
        <v>20</v>
      </c>
      <c r="B31" s="1"/>
      <c r="C31" s="12" t="s">
        <v>72</v>
      </c>
      <c r="D31" s="12" t="s">
        <v>73</v>
      </c>
      <c r="E31" s="13">
        <v>31119447</v>
      </c>
      <c r="F31" s="13">
        <v>25253539</v>
      </c>
      <c r="G31" s="13">
        <v>25590442</v>
      </c>
      <c r="H31" s="13">
        <v>27070661</v>
      </c>
      <c r="I31" s="13">
        <v>25469543</v>
      </c>
      <c r="J31" s="13">
        <v>28318125</v>
      </c>
      <c r="K31" s="13">
        <v>29628719</v>
      </c>
      <c r="L31" s="13"/>
      <c r="M31" s="13"/>
      <c r="N31" s="13"/>
      <c r="O31" s="13">
        <v>28786121</v>
      </c>
      <c r="P31" s="13">
        <v>29655273</v>
      </c>
      <c r="Q31" s="13">
        <v>24932079</v>
      </c>
      <c r="R31" s="13">
        <v>27342287</v>
      </c>
      <c r="S31" s="13">
        <v>25701441</v>
      </c>
      <c r="T31" s="14">
        <v>328867677</v>
      </c>
      <c r="U31" s="14"/>
      <c r="V31" s="14"/>
    </row>
    <row r="32" spans="1:22" s="15" customFormat="1" ht="14.25" customHeight="1" x14ac:dyDescent="0.4">
      <c r="A32" s="1">
        <v>21</v>
      </c>
      <c r="B32" s="1"/>
      <c r="C32" s="12" t="s">
        <v>74</v>
      </c>
      <c r="D32" s="12" t="s">
        <v>75</v>
      </c>
      <c r="E32" s="13">
        <v>2639491.59</v>
      </c>
      <c r="F32" s="13">
        <v>2315235.0700000003</v>
      </c>
      <c r="G32" s="13">
        <v>2327953.58</v>
      </c>
      <c r="H32" s="13">
        <v>2077843.95</v>
      </c>
      <c r="I32" s="13">
        <v>1965092.0899999999</v>
      </c>
      <c r="J32" s="13">
        <v>1819568.13</v>
      </c>
      <c r="K32" s="13">
        <v>1951693.69</v>
      </c>
      <c r="L32" s="13"/>
      <c r="M32" s="13"/>
      <c r="N32" s="13"/>
      <c r="O32" s="13">
        <v>2068960.5099999998</v>
      </c>
      <c r="P32" s="13">
        <v>2164655.0499999998</v>
      </c>
      <c r="Q32" s="13">
        <v>2420071.7599999998</v>
      </c>
      <c r="R32" s="13">
        <v>2513832.66</v>
      </c>
      <c r="S32" s="13">
        <v>2704630.45</v>
      </c>
      <c r="T32" s="14">
        <v>26969028.530000001</v>
      </c>
      <c r="U32" s="14"/>
      <c r="V32" s="14"/>
    </row>
    <row r="33" spans="1:24" s="15" customFormat="1" ht="14.25" customHeight="1" x14ac:dyDescent="0.4">
      <c r="A33" s="1">
        <v>22</v>
      </c>
      <c r="B33" s="1"/>
      <c r="C33" s="12" t="s">
        <v>76</v>
      </c>
      <c r="D33" s="12" t="s">
        <v>77</v>
      </c>
      <c r="E33" s="13">
        <v>753703.85870525381</v>
      </c>
      <c r="F33" s="13">
        <v>678569.84761589835</v>
      </c>
      <c r="G33" s="13">
        <v>625448.92365921312</v>
      </c>
      <c r="H33" s="13">
        <v>636597.38441011868</v>
      </c>
      <c r="I33" s="13">
        <v>583988.01368722087</v>
      </c>
      <c r="J33" s="13">
        <v>729616.90476163267</v>
      </c>
      <c r="K33" s="13">
        <v>672961.41622611578</v>
      </c>
      <c r="L33" s="13"/>
      <c r="M33" s="13"/>
      <c r="N33" s="13"/>
      <c r="O33" s="13">
        <v>703380.92780674319</v>
      </c>
      <c r="P33" s="13">
        <v>667592.54066450195</v>
      </c>
      <c r="Q33" s="13">
        <v>609176.0918400276</v>
      </c>
      <c r="R33" s="13">
        <v>723205.6405635085</v>
      </c>
      <c r="S33" s="13">
        <v>584087.41059662355</v>
      </c>
      <c r="T33" s="14">
        <v>7968328.960536859</v>
      </c>
      <c r="U33" s="14"/>
      <c r="V33" s="14"/>
    </row>
    <row r="34" spans="1:24" s="15" customFormat="1" ht="14.25" customHeight="1" x14ac:dyDescent="0.4">
      <c r="A34" s="1">
        <v>23</v>
      </c>
      <c r="B34" s="1"/>
      <c r="C34" s="12" t="s">
        <v>78</v>
      </c>
      <c r="D34" s="12" t="s">
        <v>79</v>
      </c>
      <c r="E34" s="13">
        <v>1251824.1412947462</v>
      </c>
      <c r="F34" s="13">
        <v>1315160.1523841016</v>
      </c>
      <c r="G34" s="13">
        <v>1101841.0763407869</v>
      </c>
      <c r="H34" s="13">
        <v>1081278.6155898813</v>
      </c>
      <c r="I34" s="13">
        <v>1066904.9863127791</v>
      </c>
      <c r="J34" s="13">
        <v>1260030.0952383673</v>
      </c>
      <c r="K34" s="13">
        <v>1064549.5837738842</v>
      </c>
      <c r="L34" s="13"/>
      <c r="M34" s="13"/>
      <c r="N34" s="13"/>
      <c r="O34" s="13">
        <v>1285435.0721932568</v>
      </c>
      <c r="P34" s="13">
        <v>1161190.459335498</v>
      </c>
      <c r="Q34" s="13">
        <v>930946.9081599724</v>
      </c>
      <c r="R34" s="13">
        <v>1326795.3594364915</v>
      </c>
      <c r="S34" s="13">
        <v>976949.58940337645</v>
      </c>
      <c r="T34" s="14">
        <v>13822906.03946314</v>
      </c>
      <c r="U34" s="14"/>
      <c r="V34" s="14"/>
    </row>
    <row r="35" spans="1:24" s="15" customFormat="1" ht="14.25" customHeight="1" x14ac:dyDescent="0.4">
      <c r="A35" s="1">
        <v>24</v>
      </c>
      <c r="B35" s="1"/>
      <c r="C35" s="12" t="s">
        <v>80</v>
      </c>
      <c r="D35" s="12" t="s">
        <v>81</v>
      </c>
      <c r="E35" s="13">
        <v>25733423</v>
      </c>
      <c r="F35" s="13">
        <v>20551009</v>
      </c>
      <c r="G35" s="13">
        <v>21276037</v>
      </c>
      <c r="H35" s="13">
        <v>21686400</v>
      </c>
      <c r="I35" s="13">
        <v>19053613</v>
      </c>
      <c r="J35" s="13">
        <v>23052666</v>
      </c>
      <c r="K35" s="13">
        <v>23129820</v>
      </c>
      <c r="L35" s="13"/>
      <c r="M35" s="13"/>
      <c r="N35" s="13"/>
      <c r="O35" s="13">
        <v>24600371</v>
      </c>
      <c r="P35" s="13">
        <v>22956270</v>
      </c>
      <c r="Q35" s="13">
        <v>20161634</v>
      </c>
      <c r="R35" s="13">
        <v>23748125</v>
      </c>
      <c r="S35" s="13">
        <v>20995029</v>
      </c>
      <c r="T35" s="14">
        <v>266944397</v>
      </c>
      <c r="U35" s="14"/>
      <c r="V35" s="14"/>
    </row>
    <row r="36" spans="1:24" s="15" customFormat="1" ht="14.25" customHeight="1" x14ac:dyDescent="0.4">
      <c r="A36" s="1">
        <v>25</v>
      </c>
      <c r="B36" s="1"/>
      <c r="C36" s="12" t="s">
        <v>82</v>
      </c>
      <c r="D36" s="12" t="s">
        <v>83</v>
      </c>
      <c r="E36" s="13">
        <v>462080</v>
      </c>
      <c r="F36" s="13">
        <v>14871</v>
      </c>
      <c r="G36" s="13">
        <v>14219</v>
      </c>
      <c r="H36" s="13">
        <v>15973</v>
      </c>
      <c r="I36" s="13">
        <v>7137</v>
      </c>
      <c r="J36" s="13">
        <v>7048</v>
      </c>
      <c r="K36" s="13">
        <v>6756</v>
      </c>
      <c r="L36" s="13"/>
      <c r="M36" s="13"/>
      <c r="N36" s="13"/>
      <c r="O36" s="13">
        <v>7525</v>
      </c>
      <c r="P36" s="13">
        <v>8483</v>
      </c>
      <c r="Q36" s="13">
        <v>9210</v>
      </c>
      <c r="R36" s="13">
        <v>360789</v>
      </c>
      <c r="S36" s="13">
        <v>515877</v>
      </c>
      <c r="T36" s="14">
        <v>1429968</v>
      </c>
      <c r="U36" s="14"/>
      <c r="V36" s="14"/>
    </row>
    <row r="37" spans="1:24" s="15" customFormat="1" ht="14.25" customHeight="1" x14ac:dyDescent="0.4">
      <c r="A37" s="1">
        <v>26</v>
      </c>
      <c r="B37" s="1"/>
      <c r="C37" s="12" t="s">
        <v>84</v>
      </c>
      <c r="D37" s="12" t="s">
        <v>85</v>
      </c>
      <c r="E37" s="13">
        <v>2319107</v>
      </c>
      <c r="F37" s="13">
        <v>1859593</v>
      </c>
      <c r="G37" s="13">
        <v>1948565</v>
      </c>
      <c r="H37" s="13">
        <v>2132785</v>
      </c>
      <c r="I37" s="13">
        <v>2265812</v>
      </c>
      <c r="J37" s="13">
        <v>4784035</v>
      </c>
      <c r="K37" s="13">
        <v>5679006</v>
      </c>
      <c r="L37" s="13"/>
      <c r="M37" s="13"/>
      <c r="N37" s="13"/>
      <c r="O37" s="13">
        <v>5774221</v>
      </c>
      <c r="P37" s="13">
        <v>5600791</v>
      </c>
      <c r="Q37" s="13">
        <v>3336163</v>
      </c>
      <c r="R37" s="13">
        <v>2286768</v>
      </c>
      <c r="S37" s="13">
        <v>1980606</v>
      </c>
      <c r="T37" s="14">
        <v>39967452</v>
      </c>
      <c r="U37" s="14"/>
      <c r="V37" s="14"/>
    </row>
    <row r="38" spans="1:24" s="15" customFormat="1" ht="14.25" customHeight="1" x14ac:dyDescent="0.4">
      <c r="A38" s="1">
        <v>27</v>
      </c>
      <c r="B38" s="1"/>
      <c r="C38" s="12" t="s">
        <v>86</v>
      </c>
      <c r="D38" s="12" t="s">
        <v>87</v>
      </c>
      <c r="E38" s="13">
        <v>1971382</v>
      </c>
      <c r="F38" s="13">
        <v>1835805</v>
      </c>
      <c r="G38" s="13">
        <v>1633432</v>
      </c>
      <c r="H38" s="13">
        <v>2245740</v>
      </c>
      <c r="I38" s="13">
        <v>1913435</v>
      </c>
      <c r="J38" s="13">
        <v>2227536</v>
      </c>
      <c r="K38" s="13">
        <v>2397975</v>
      </c>
      <c r="L38" s="13"/>
      <c r="M38" s="13"/>
      <c r="N38" s="13"/>
      <c r="O38" s="13">
        <v>2006797</v>
      </c>
      <c r="P38" s="13">
        <v>2309614</v>
      </c>
      <c r="Q38" s="13">
        <v>1986614</v>
      </c>
      <c r="R38" s="13">
        <v>2179056</v>
      </c>
      <c r="S38" s="13">
        <v>2187485</v>
      </c>
      <c r="T38" s="14">
        <v>24894871</v>
      </c>
      <c r="U38" s="14"/>
      <c r="V38" s="14"/>
    </row>
    <row r="39" spans="1:24" s="15" customFormat="1" ht="14.25" customHeight="1" x14ac:dyDescent="0.4">
      <c r="A39" s="1">
        <v>28</v>
      </c>
      <c r="B39" s="1"/>
      <c r="C39" s="12" t="s">
        <v>88</v>
      </c>
      <c r="D39" s="12" t="s">
        <v>89</v>
      </c>
      <c r="E39" s="13">
        <v>7813733</v>
      </c>
      <c r="F39" s="13">
        <v>6232740</v>
      </c>
      <c r="G39" s="13">
        <v>5987765</v>
      </c>
      <c r="H39" s="13">
        <v>6391757</v>
      </c>
      <c r="I39" s="13">
        <v>6013711</v>
      </c>
      <c r="J39" s="13">
        <v>7958514</v>
      </c>
      <c r="K39" s="13">
        <v>8073088</v>
      </c>
      <c r="L39" s="13"/>
      <c r="M39" s="13"/>
      <c r="N39" s="13"/>
      <c r="O39" s="13">
        <v>7227863</v>
      </c>
      <c r="P39" s="13">
        <v>7446097</v>
      </c>
      <c r="Q39" s="13">
        <v>6526767</v>
      </c>
      <c r="R39" s="13">
        <v>6865332</v>
      </c>
      <c r="S39" s="13">
        <v>5683575</v>
      </c>
      <c r="T39" s="14">
        <v>82220942</v>
      </c>
      <c r="U39" s="14"/>
      <c r="V39" s="14"/>
    </row>
    <row r="40" spans="1:24" s="15" customFormat="1" ht="14.25" customHeight="1" x14ac:dyDescent="0.4">
      <c r="A40" s="1">
        <v>29</v>
      </c>
      <c r="B40" s="1"/>
      <c r="C40" s="12" t="s">
        <v>90</v>
      </c>
      <c r="D40" s="12" t="s">
        <v>91</v>
      </c>
      <c r="E40" s="13">
        <v>14386872</v>
      </c>
      <c r="F40" s="13">
        <v>14021064</v>
      </c>
      <c r="G40" s="13">
        <v>12995482</v>
      </c>
      <c r="H40" s="13">
        <v>11651642</v>
      </c>
      <c r="I40" s="13">
        <v>11940617</v>
      </c>
      <c r="J40" s="13">
        <v>13414628</v>
      </c>
      <c r="K40" s="13">
        <v>11693775</v>
      </c>
      <c r="L40" s="13"/>
      <c r="M40" s="13"/>
      <c r="N40" s="13"/>
      <c r="O40" s="13">
        <v>14677422</v>
      </c>
      <c r="P40" s="13">
        <v>12952844</v>
      </c>
      <c r="Q40" s="13">
        <v>11607924</v>
      </c>
      <c r="R40" s="13">
        <v>15090045</v>
      </c>
      <c r="S40" s="13">
        <v>11084878</v>
      </c>
      <c r="T40" s="14">
        <v>155517193</v>
      </c>
      <c r="U40" s="14"/>
      <c r="V40" s="14"/>
    </row>
    <row r="41" spans="1:24" ht="14.25" customHeight="1" x14ac:dyDescent="0.4">
      <c r="A41" s="1">
        <v>30</v>
      </c>
      <c r="C41" s="12" t="s">
        <v>92</v>
      </c>
      <c r="D41" s="12" t="s">
        <v>93</v>
      </c>
      <c r="E41" s="13">
        <v>2797579</v>
      </c>
      <c r="F41" s="13">
        <v>0</v>
      </c>
      <c r="G41" s="13">
        <v>101823</v>
      </c>
      <c r="H41" s="13">
        <v>983109</v>
      </c>
      <c r="I41" s="13">
        <v>2923379</v>
      </c>
      <c r="J41" s="13">
        <v>10352831</v>
      </c>
      <c r="K41" s="13">
        <v>9618699</v>
      </c>
      <c r="L41" s="13"/>
      <c r="M41" s="101"/>
      <c r="N41" s="101"/>
      <c r="O41" s="13">
        <v>12501071</v>
      </c>
      <c r="P41" s="13">
        <v>9358527</v>
      </c>
      <c r="Q41" s="13">
        <v>6696050</v>
      </c>
      <c r="R41" s="13">
        <v>703951</v>
      </c>
      <c r="S41" s="13">
        <v>1266196</v>
      </c>
      <c r="T41" s="14">
        <v>57303215</v>
      </c>
      <c r="U41" s="14"/>
      <c r="V41" s="14"/>
      <c r="W41" s="102"/>
      <c r="X41" s="103"/>
    </row>
    <row r="42" spans="1:24" ht="14.25" customHeight="1" x14ac:dyDescent="0.4">
      <c r="A42" s="1">
        <v>31</v>
      </c>
      <c r="C42" s="12" t="s">
        <v>94</v>
      </c>
      <c r="D42" s="12" t="s">
        <v>95</v>
      </c>
      <c r="E42" s="13">
        <v>16851984</v>
      </c>
      <c r="F42" s="13">
        <v>19128587</v>
      </c>
      <c r="G42" s="13">
        <v>16512924</v>
      </c>
      <c r="H42" s="13">
        <v>19910389</v>
      </c>
      <c r="I42" s="13">
        <v>20469412</v>
      </c>
      <c r="J42" s="13">
        <v>22828045</v>
      </c>
      <c r="K42" s="13">
        <v>21449062</v>
      </c>
      <c r="L42" s="13"/>
      <c r="M42" s="101"/>
      <c r="N42" s="101"/>
      <c r="O42" s="13">
        <v>24327371</v>
      </c>
      <c r="P42" s="13">
        <v>28382646</v>
      </c>
      <c r="Q42" s="13">
        <v>23535781</v>
      </c>
      <c r="R42" s="13">
        <v>17791386</v>
      </c>
      <c r="S42" s="13">
        <v>15738357</v>
      </c>
      <c r="T42" s="14">
        <v>246925944</v>
      </c>
      <c r="U42" s="14"/>
      <c r="V42" s="14"/>
      <c r="W42" s="102"/>
      <c r="X42" s="103"/>
    </row>
    <row r="43" spans="1:24" ht="14.25" customHeight="1" x14ac:dyDescent="0.4">
      <c r="A43" s="1">
        <v>32</v>
      </c>
      <c r="C43" s="12" t="s">
        <v>96</v>
      </c>
      <c r="D43" s="12" t="s">
        <v>97</v>
      </c>
      <c r="E43" s="13">
        <v>3317407</v>
      </c>
      <c r="F43" s="13">
        <v>3206258</v>
      </c>
      <c r="G43" s="13">
        <v>2853473</v>
      </c>
      <c r="H43" s="13">
        <v>3343619</v>
      </c>
      <c r="I43" s="13">
        <v>3287688</v>
      </c>
      <c r="J43" s="13">
        <v>4200553</v>
      </c>
      <c r="K43" s="13">
        <v>4809982</v>
      </c>
      <c r="L43" s="13"/>
      <c r="M43" s="101"/>
      <c r="N43" s="101"/>
      <c r="O43" s="13">
        <v>4692381</v>
      </c>
      <c r="P43" s="13">
        <v>4891034</v>
      </c>
      <c r="Q43" s="13">
        <v>4056780</v>
      </c>
      <c r="R43" s="13">
        <v>3408870</v>
      </c>
      <c r="S43" s="13">
        <v>3280421</v>
      </c>
      <c r="T43" s="14">
        <v>45348466</v>
      </c>
      <c r="U43" s="14"/>
      <c r="V43" s="14"/>
      <c r="W43" s="102"/>
      <c r="X43" s="103"/>
    </row>
    <row r="44" spans="1:24" ht="14.25" customHeight="1" x14ac:dyDescent="0.4">
      <c r="A44" s="1">
        <v>33</v>
      </c>
      <c r="C44" s="12" t="s">
        <v>161</v>
      </c>
      <c r="D44" s="12" t="s">
        <v>162</v>
      </c>
      <c r="E44" s="13">
        <v>281590</v>
      </c>
      <c r="F44" s="13">
        <v>269895</v>
      </c>
      <c r="G44" s="13">
        <v>274904</v>
      </c>
      <c r="H44" s="13">
        <v>347116</v>
      </c>
      <c r="I44" s="13">
        <v>335252</v>
      </c>
      <c r="J44" s="13">
        <v>409939</v>
      </c>
      <c r="K44" s="13">
        <v>583008</v>
      </c>
      <c r="L44" s="13"/>
      <c r="M44" s="101"/>
      <c r="N44" s="101"/>
      <c r="O44" s="13">
        <v>515461</v>
      </c>
      <c r="P44" s="13">
        <v>583920</v>
      </c>
      <c r="Q44" s="13">
        <v>1596044</v>
      </c>
      <c r="R44" s="13">
        <v>1056541</v>
      </c>
      <c r="S44" s="13">
        <v>744407</v>
      </c>
      <c r="T44" s="14">
        <v>6998077</v>
      </c>
      <c r="U44" s="14"/>
      <c r="V44" s="14"/>
      <c r="W44" s="102"/>
      <c r="X44" s="103"/>
    </row>
    <row r="45" spans="1:24" ht="14.25" customHeight="1" x14ac:dyDescent="0.4">
      <c r="A45" s="1">
        <v>34</v>
      </c>
      <c r="C45" s="12" t="s">
        <v>163</v>
      </c>
      <c r="D45" s="12" t="s">
        <v>164</v>
      </c>
      <c r="E45" s="13">
        <v>3426538</v>
      </c>
      <c r="F45" s="13">
        <v>3585711</v>
      </c>
      <c r="G45" s="13">
        <v>3915701</v>
      </c>
      <c r="H45" s="13">
        <v>4439773</v>
      </c>
      <c r="I45" s="13">
        <v>3947151</v>
      </c>
      <c r="J45" s="13">
        <v>4338504</v>
      </c>
      <c r="K45" s="13">
        <v>5475416</v>
      </c>
      <c r="L45" s="13"/>
      <c r="M45" s="101"/>
      <c r="N45" s="101"/>
      <c r="O45" s="13">
        <v>4724991</v>
      </c>
      <c r="P45" s="13">
        <v>5355452</v>
      </c>
      <c r="Q45" s="13">
        <v>4074773</v>
      </c>
      <c r="R45" s="13">
        <v>3879554</v>
      </c>
      <c r="S45" s="13">
        <v>3486201</v>
      </c>
      <c r="T45" s="14">
        <v>50649765</v>
      </c>
      <c r="U45" s="14"/>
      <c r="V45" s="14"/>
      <c r="W45" s="102"/>
      <c r="X45" s="103"/>
    </row>
    <row r="46" spans="1:24" ht="14.25" customHeight="1" x14ac:dyDescent="0.4">
      <c r="A46" s="1">
        <v>35</v>
      </c>
      <c r="C46" s="12" t="s">
        <v>165</v>
      </c>
      <c r="D46" s="12" t="s">
        <v>166</v>
      </c>
      <c r="E46" s="13">
        <v>1946158</v>
      </c>
      <c r="F46" s="13">
        <v>1749459</v>
      </c>
      <c r="G46" s="13">
        <v>1697491</v>
      </c>
      <c r="H46" s="13">
        <v>2055464</v>
      </c>
      <c r="I46" s="13">
        <v>1806391</v>
      </c>
      <c r="J46" s="13">
        <v>2147470</v>
      </c>
      <c r="K46" s="13">
        <v>2391405</v>
      </c>
      <c r="L46" s="13"/>
      <c r="M46" s="101"/>
      <c r="N46" s="101"/>
      <c r="O46" s="13">
        <v>2373699</v>
      </c>
      <c r="P46" s="13">
        <v>2371548</v>
      </c>
      <c r="Q46" s="13">
        <v>2025733</v>
      </c>
      <c r="R46" s="13">
        <v>2053408</v>
      </c>
      <c r="S46" s="13">
        <v>1830037</v>
      </c>
      <c r="T46" s="14">
        <v>24448263</v>
      </c>
      <c r="U46" s="14"/>
      <c r="V46" s="14"/>
      <c r="W46" s="102"/>
      <c r="X46" s="103"/>
    </row>
    <row r="47" spans="1:24" ht="14.25" customHeight="1" x14ac:dyDescent="0.4">
      <c r="A47" s="1">
        <v>36</v>
      </c>
      <c r="C47" s="12" t="s">
        <v>167</v>
      </c>
      <c r="D47" s="12" t="s">
        <v>168</v>
      </c>
      <c r="E47" s="13">
        <v>10000</v>
      </c>
      <c r="F47" s="13">
        <v>10800</v>
      </c>
      <c r="G47" s="13">
        <v>2800</v>
      </c>
      <c r="H47" s="13">
        <v>10000</v>
      </c>
      <c r="I47" s="13">
        <v>15600</v>
      </c>
      <c r="J47" s="13">
        <v>12000</v>
      </c>
      <c r="K47" s="13">
        <v>17200</v>
      </c>
      <c r="L47" s="13"/>
      <c r="M47" s="101"/>
      <c r="N47" s="101"/>
      <c r="O47" s="13">
        <v>18800</v>
      </c>
      <c r="P47" s="13">
        <v>10000</v>
      </c>
      <c r="Q47" s="13">
        <v>10400</v>
      </c>
      <c r="R47" s="13">
        <v>10000</v>
      </c>
      <c r="S47" s="13">
        <v>0</v>
      </c>
      <c r="T47" s="14">
        <v>127600</v>
      </c>
      <c r="U47" s="14"/>
      <c r="V47" s="14"/>
      <c r="W47" s="102"/>
      <c r="X47" s="103"/>
    </row>
    <row r="48" spans="1:24" ht="14.25" customHeight="1" x14ac:dyDescent="0.4">
      <c r="E48" s="16"/>
      <c r="F48" s="16"/>
      <c r="G48" s="16"/>
      <c r="H48" s="16"/>
      <c r="I48" s="16"/>
      <c r="J48" s="16"/>
      <c r="K48" s="16"/>
      <c r="L48" s="16"/>
      <c r="M48" s="101"/>
      <c r="N48" s="101"/>
      <c r="O48" s="16"/>
      <c r="P48" s="16"/>
      <c r="Q48" s="16"/>
      <c r="R48" s="16"/>
      <c r="S48" s="14"/>
      <c r="T48" s="14"/>
      <c r="U48" s="14"/>
      <c r="V48" s="14"/>
      <c r="W48" s="102"/>
      <c r="X48" s="103"/>
    </row>
    <row r="49" spans="1:24" ht="14.25" customHeight="1" x14ac:dyDescent="0.4">
      <c r="A49" s="1">
        <v>37</v>
      </c>
      <c r="D49" s="1" t="s">
        <v>100</v>
      </c>
      <c r="E49" s="17">
        <v>496762858.34999996</v>
      </c>
      <c r="F49" s="17">
        <v>424327950.31</v>
      </c>
      <c r="G49" s="17">
        <v>407717738.57999998</v>
      </c>
      <c r="H49" s="17">
        <v>437758462.94999999</v>
      </c>
      <c r="I49" s="17">
        <v>433297998.08999997</v>
      </c>
      <c r="J49" s="17">
        <v>559502491.13</v>
      </c>
      <c r="K49" s="17">
        <v>669638686.69000006</v>
      </c>
      <c r="L49" s="17"/>
      <c r="M49" s="101"/>
      <c r="N49" s="101"/>
      <c r="O49" s="17">
        <v>654930932.50999999</v>
      </c>
      <c r="P49" s="17">
        <v>651986864.04999995</v>
      </c>
      <c r="Q49" s="17">
        <v>544895171.76999998</v>
      </c>
      <c r="R49" s="17">
        <v>433947046.66000003</v>
      </c>
      <c r="S49" s="17">
        <v>427151282.44999999</v>
      </c>
      <c r="T49" s="17">
        <v>6141917483.54</v>
      </c>
      <c r="U49" s="17"/>
      <c r="V49" s="17"/>
      <c r="W49" s="102"/>
      <c r="X49" s="103"/>
    </row>
    <row r="50" spans="1:24" ht="14.25" customHeight="1" x14ac:dyDescent="0.4">
      <c r="E50" s="17"/>
      <c r="F50" s="17"/>
      <c r="G50" s="17"/>
      <c r="H50" s="17"/>
      <c r="I50" s="17"/>
      <c r="J50" s="17"/>
      <c r="K50" s="17"/>
      <c r="L50" s="17"/>
      <c r="M50" s="101"/>
      <c r="N50" s="101"/>
      <c r="O50" s="17"/>
      <c r="P50" s="17"/>
      <c r="Q50" s="17"/>
      <c r="R50" s="17"/>
      <c r="S50" s="17"/>
      <c r="T50" s="17"/>
      <c r="U50" s="17"/>
      <c r="V50" s="17"/>
      <c r="W50" s="102"/>
      <c r="X50" s="103"/>
    </row>
    <row r="51" spans="1:24" ht="14.25" customHeight="1" x14ac:dyDescent="0.4">
      <c r="E51" s="17"/>
      <c r="F51" s="17"/>
      <c r="G51" s="17"/>
      <c r="H51" s="17"/>
      <c r="I51" s="17"/>
      <c r="J51" s="17"/>
      <c r="K51" s="17"/>
      <c r="L51" s="17"/>
      <c r="M51" s="101"/>
      <c r="N51" s="101"/>
      <c r="O51" s="17"/>
      <c r="P51" s="17"/>
      <c r="Q51" s="17"/>
      <c r="R51" s="17"/>
      <c r="S51" s="17"/>
      <c r="T51" s="17"/>
      <c r="U51" s="17"/>
      <c r="V51" s="17"/>
      <c r="W51" s="102"/>
      <c r="X51" s="103"/>
    </row>
    <row r="52" spans="1:24" ht="14.25" customHeight="1" x14ac:dyDescent="0.4">
      <c r="E52" s="17"/>
      <c r="F52" s="17"/>
      <c r="G52" s="17"/>
      <c r="H52" s="17"/>
      <c r="I52" s="17"/>
      <c r="J52" s="17"/>
      <c r="K52" s="17"/>
      <c r="L52" s="17"/>
      <c r="M52" s="101"/>
      <c r="N52" s="101"/>
      <c r="O52" s="17"/>
      <c r="P52" s="17"/>
      <c r="Q52" s="17"/>
      <c r="R52" s="17"/>
      <c r="S52" s="17"/>
      <c r="T52" s="17"/>
      <c r="U52" s="17"/>
      <c r="V52" s="17"/>
      <c r="W52" s="102"/>
      <c r="X52" s="103"/>
    </row>
    <row r="53" spans="1:24" ht="64.5" customHeight="1" x14ac:dyDescent="0.4">
      <c r="E53" s="17"/>
      <c r="F53" s="17"/>
      <c r="G53" s="17"/>
      <c r="H53" s="17"/>
      <c r="I53" s="17"/>
      <c r="J53" s="17"/>
      <c r="K53" s="17"/>
      <c r="L53" s="17"/>
      <c r="M53" s="101"/>
      <c r="N53" s="101"/>
      <c r="O53" s="17"/>
      <c r="P53" s="17"/>
      <c r="Q53" s="17"/>
      <c r="R53" s="17"/>
      <c r="S53" s="17"/>
      <c r="T53" s="17"/>
      <c r="U53" s="17"/>
      <c r="V53" s="17"/>
      <c r="W53" s="102"/>
      <c r="X53" s="103"/>
    </row>
    <row r="54" spans="1:24" x14ac:dyDescent="0.4">
      <c r="A54" s="1" t="s">
        <v>0</v>
      </c>
      <c r="K54" s="2" t="s">
        <v>1</v>
      </c>
      <c r="T54" s="2" t="s">
        <v>1</v>
      </c>
    </row>
    <row r="55" spans="1:24" x14ac:dyDescent="0.4">
      <c r="A55" s="1" t="s">
        <v>2</v>
      </c>
      <c r="K55" s="2" t="s">
        <v>3</v>
      </c>
      <c r="T55" s="2" t="s">
        <v>3</v>
      </c>
    </row>
    <row r="56" spans="1:24" x14ac:dyDescent="0.4">
      <c r="A56" s="1" t="s">
        <v>169</v>
      </c>
      <c r="K56" s="2" t="s">
        <v>5</v>
      </c>
      <c r="T56" s="2" t="s">
        <v>5</v>
      </c>
    </row>
    <row r="57" spans="1:24" x14ac:dyDescent="0.4">
      <c r="K57" s="2" t="s">
        <v>170</v>
      </c>
      <c r="T57" s="2" t="s">
        <v>170</v>
      </c>
    </row>
    <row r="58" spans="1:24" x14ac:dyDescent="0.4">
      <c r="K58" s="3" t="s">
        <v>101</v>
      </c>
      <c r="T58" s="3" t="s">
        <v>102</v>
      </c>
    </row>
    <row r="60" spans="1:24" x14ac:dyDescent="0.4">
      <c r="C60" s="4" t="s">
        <v>9</v>
      </c>
      <c r="D60" s="4" t="s">
        <v>10</v>
      </c>
      <c r="E60" s="3" t="s">
        <v>11</v>
      </c>
      <c r="F60" s="3" t="s">
        <v>12</v>
      </c>
      <c r="G60" s="3" t="s">
        <v>13</v>
      </c>
      <c r="H60" s="3" t="s">
        <v>14</v>
      </c>
      <c r="I60" s="3" t="s">
        <v>15</v>
      </c>
      <c r="J60" s="3" t="s">
        <v>16</v>
      </c>
      <c r="K60" s="3" t="s">
        <v>17</v>
      </c>
      <c r="L60" s="4"/>
      <c r="M60" s="4"/>
      <c r="N60" s="4"/>
      <c r="O60" s="3" t="s">
        <v>11</v>
      </c>
      <c r="P60" s="3" t="s">
        <v>12</v>
      </c>
      <c r="Q60" s="3" t="s">
        <v>13</v>
      </c>
      <c r="R60" s="3" t="s">
        <v>14</v>
      </c>
      <c r="S60" s="3" t="s">
        <v>15</v>
      </c>
      <c r="T60" s="3" t="s">
        <v>16</v>
      </c>
      <c r="U60" s="3"/>
      <c r="V60" s="3"/>
    </row>
    <row r="62" spans="1:24" x14ac:dyDescent="0.4">
      <c r="A62" s="5" t="s">
        <v>18</v>
      </c>
      <c r="B62" s="5"/>
      <c r="C62" s="1" t="s">
        <v>19</v>
      </c>
      <c r="D62" s="4" t="s">
        <v>103</v>
      </c>
      <c r="E62" s="3" t="s">
        <v>21</v>
      </c>
      <c r="F62" s="3" t="s">
        <v>22</v>
      </c>
      <c r="G62" s="3" t="s">
        <v>23</v>
      </c>
      <c r="H62" s="3" t="s">
        <v>24</v>
      </c>
      <c r="I62" s="3" t="s">
        <v>25</v>
      </c>
      <c r="J62" s="3" t="s">
        <v>26</v>
      </c>
      <c r="K62" s="3" t="s">
        <v>27</v>
      </c>
      <c r="L62" s="4"/>
      <c r="M62" s="4"/>
      <c r="N62" s="4"/>
      <c r="O62" s="3" t="s">
        <v>28</v>
      </c>
      <c r="P62" s="3" t="s">
        <v>29</v>
      </c>
      <c r="Q62" s="3" t="s">
        <v>30</v>
      </c>
      <c r="R62" s="3" t="s">
        <v>31</v>
      </c>
      <c r="S62" s="3" t="s">
        <v>32</v>
      </c>
      <c r="T62" s="3" t="s">
        <v>33</v>
      </c>
      <c r="U62" s="3"/>
      <c r="V62" s="3"/>
    </row>
    <row r="63" spans="1:24" x14ac:dyDescent="0.4">
      <c r="A63" s="6" t="s">
        <v>34</v>
      </c>
      <c r="B63" s="6"/>
      <c r="C63" s="7" t="s">
        <v>35</v>
      </c>
      <c r="D63" s="8" t="s">
        <v>36</v>
      </c>
      <c r="E63" s="9">
        <v>2015</v>
      </c>
      <c r="F63" s="9">
        <v>2015</v>
      </c>
      <c r="G63" s="9">
        <v>2015</v>
      </c>
      <c r="H63" s="9">
        <v>2015</v>
      </c>
      <c r="I63" s="9">
        <v>2015</v>
      </c>
      <c r="J63" s="9">
        <v>2015</v>
      </c>
      <c r="K63" s="9">
        <v>2015</v>
      </c>
      <c r="L63" s="10"/>
      <c r="M63" s="10"/>
      <c r="N63" s="10"/>
      <c r="O63" s="9">
        <v>2015</v>
      </c>
      <c r="P63" s="9">
        <v>2015</v>
      </c>
      <c r="Q63" s="9">
        <v>2015</v>
      </c>
      <c r="R63" s="9">
        <v>2015</v>
      </c>
      <c r="S63" s="9">
        <v>2015</v>
      </c>
      <c r="T63" s="9" t="s">
        <v>37</v>
      </c>
      <c r="U63" s="9"/>
      <c r="V63" s="9"/>
    </row>
    <row r="65" spans="1:22" x14ac:dyDescent="0.4">
      <c r="A65" s="1">
        <v>1</v>
      </c>
      <c r="C65" s="1" t="s">
        <v>104</v>
      </c>
      <c r="D65" s="1" t="s">
        <v>39</v>
      </c>
      <c r="E65" s="16">
        <v>64460108</v>
      </c>
      <c r="F65" s="16">
        <v>48664346</v>
      </c>
      <c r="G65" s="16">
        <v>42742989</v>
      </c>
      <c r="H65" s="16">
        <v>39499110</v>
      </c>
      <c r="I65" s="16">
        <v>40147616</v>
      </c>
      <c r="J65" s="16">
        <v>57354733</v>
      </c>
      <c r="K65" s="16">
        <v>81313573</v>
      </c>
      <c r="L65" s="16"/>
      <c r="M65" s="16"/>
      <c r="N65" s="16"/>
      <c r="O65" s="16">
        <v>76552115</v>
      </c>
      <c r="P65" s="16">
        <v>75109841</v>
      </c>
      <c r="Q65" s="16">
        <v>57292893</v>
      </c>
      <c r="R65" s="16">
        <v>40258780</v>
      </c>
      <c r="S65" s="16">
        <v>51123358</v>
      </c>
      <c r="T65" s="14">
        <v>674519462</v>
      </c>
      <c r="U65" s="14"/>
      <c r="V65" s="14"/>
    </row>
    <row r="66" spans="1:22" x14ac:dyDescent="0.4">
      <c r="A66" s="1">
        <v>2</v>
      </c>
      <c r="C66" s="1" t="s">
        <v>105</v>
      </c>
      <c r="D66" s="12" t="s">
        <v>41</v>
      </c>
      <c r="E66" s="16">
        <v>12987894</v>
      </c>
      <c r="F66" s="16">
        <v>11451449</v>
      </c>
      <c r="G66" s="16">
        <v>10949778</v>
      </c>
      <c r="H66" s="16">
        <v>11577155</v>
      </c>
      <c r="I66" s="16">
        <v>11903557</v>
      </c>
      <c r="J66" s="16">
        <v>14249377</v>
      </c>
      <c r="K66" s="16">
        <v>18181450</v>
      </c>
      <c r="L66" s="16"/>
      <c r="M66" s="16"/>
      <c r="N66" s="16"/>
      <c r="O66" s="16">
        <v>17194728</v>
      </c>
      <c r="P66" s="16">
        <v>17379365</v>
      </c>
      <c r="Q66" s="16">
        <v>15290177</v>
      </c>
      <c r="R66" s="16">
        <v>11608030</v>
      </c>
      <c r="S66" s="16">
        <v>11443029</v>
      </c>
      <c r="T66" s="14">
        <v>164215989</v>
      </c>
      <c r="U66" s="14"/>
      <c r="V66" s="14"/>
    </row>
    <row r="67" spans="1:22" x14ac:dyDescent="0.4">
      <c r="C67" s="1" t="s">
        <v>171</v>
      </c>
      <c r="D67" s="12" t="s">
        <v>172</v>
      </c>
      <c r="E67" s="16">
        <v>380</v>
      </c>
      <c r="F67" s="16">
        <v>332</v>
      </c>
      <c r="G67" s="16">
        <v>294</v>
      </c>
      <c r="H67" s="16">
        <v>0</v>
      </c>
      <c r="I67" s="16">
        <v>0</v>
      </c>
      <c r="J67" s="16">
        <v>0</v>
      </c>
      <c r="K67" s="16">
        <v>0</v>
      </c>
      <c r="L67" s="16"/>
      <c r="M67" s="16"/>
      <c r="N67" s="16"/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4">
        <v>1006</v>
      </c>
      <c r="U67" s="14"/>
      <c r="V67" s="14"/>
    </row>
    <row r="68" spans="1:22" x14ac:dyDescent="0.4">
      <c r="A68" s="1">
        <v>3</v>
      </c>
      <c r="C68" s="1" t="s">
        <v>106</v>
      </c>
      <c r="D68" s="1" t="s">
        <v>63</v>
      </c>
      <c r="E68" s="16">
        <v>22509784</v>
      </c>
      <c r="F68" s="16">
        <v>20377202</v>
      </c>
      <c r="G68" s="16">
        <v>21028470</v>
      </c>
      <c r="H68" s="16">
        <v>21817242</v>
      </c>
      <c r="I68" s="16">
        <v>21845942</v>
      </c>
      <c r="J68" s="16">
        <v>25182525</v>
      </c>
      <c r="K68" s="16">
        <v>30398348</v>
      </c>
      <c r="L68" s="16"/>
      <c r="M68" s="16"/>
      <c r="N68" s="16"/>
      <c r="O68" s="16">
        <v>28449774</v>
      </c>
      <c r="P68" s="16">
        <v>28463692</v>
      </c>
      <c r="Q68" s="16">
        <v>26473342</v>
      </c>
      <c r="R68" s="16">
        <v>20921809</v>
      </c>
      <c r="S68" s="16">
        <v>20061365</v>
      </c>
      <c r="T68" s="14">
        <v>287529495</v>
      </c>
      <c r="U68" s="14"/>
      <c r="V68" s="14"/>
    </row>
    <row r="69" spans="1:22" x14ac:dyDescent="0.4">
      <c r="A69" s="1">
        <v>4</v>
      </c>
      <c r="C69" s="1" t="s">
        <v>107</v>
      </c>
      <c r="D69" s="1" t="s">
        <v>65</v>
      </c>
      <c r="E69" s="16">
        <v>1961337</v>
      </c>
      <c r="F69" s="16">
        <v>1808508</v>
      </c>
      <c r="G69" s="16">
        <v>1613743</v>
      </c>
      <c r="H69" s="16">
        <v>1633325</v>
      </c>
      <c r="I69" s="16">
        <v>1378563</v>
      </c>
      <c r="J69" s="16">
        <v>1685603</v>
      </c>
      <c r="K69" s="16">
        <v>1683075</v>
      </c>
      <c r="L69" s="16"/>
      <c r="M69" s="16"/>
      <c r="N69" s="16"/>
      <c r="O69" s="16">
        <v>1742923</v>
      </c>
      <c r="P69" s="16">
        <v>1889394</v>
      </c>
      <c r="Q69" s="16">
        <v>1700946</v>
      </c>
      <c r="R69" s="16">
        <v>1604542</v>
      </c>
      <c r="S69" s="16">
        <v>1520123</v>
      </c>
      <c r="T69" s="14">
        <v>20222082</v>
      </c>
      <c r="U69" s="14"/>
      <c r="V69" s="14"/>
    </row>
    <row r="70" spans="1:22" x14ac:dyDescent="0.4">
      <c r="A70" s="1">
        <v>5</v>
      </c>
      <c r="C70" s="1" t="s">
        <v>108</v>
      </c>
      <c r="D70" s="1" t="s">
        <v>61</v>
      </c>
      <c r="E70" s="16">
        <v>511839</v>
      </c>
      <c r="F70" s="16">
        <v>792179</v>
      </c>
      <c r="G70" s="16">
        <v>2775393</v>
      </c>
      <c r="H70" s="16">
        <v>5989919</v>
      </c>
      <c r="I70" s="16">
        <v>6444652</v>
      </c>
      <c r="J70" s="16">
        <v>6356484</v>
      </c>
      <c r="K70" s="16">
        <v>6307342</v>
      </c>
      <c r="L70" s="16"/>
      <c r="M70" s="16"/>
      <c r="N70" s="16"/>
      <c r="O70" s="16">
        <v>5829101</v>
      </c>
      <c r="P70" s="16">
        <v>6719277</v>
      </c>
      <c r="Q70" s="16">
        <v>4956055</v>
      </c>
      <c r="R70" s="16">
        <v>1674661</v>
      </c>
      <c r="S70" s="16">
        <v>543485</v>
      </c>
      <c r="T70" s="14">
        <v>48900387</v>
      </c>
      <c r="U70" s="14"/>
      <c r="V70" s="14"/>
    </row>
    <row r="71" spans="1:22" x14ac:dyDescent="0.4">
      <c r="A71" s="1">
        <v>6</v>
      </c>
      <c r="C71" s="1" t="s">
        <v>109</v>
      </c>
      <c r="D71" s="1" t="s">
        <v>95</v>
      </c>
      <c r="E71" s="16">
        <v>5397939</v>
      </c>
      <c r="F71" s="16">
        <v>5342687</v>
      </c>
      <c r="G71" s="16">
        <v>5046576</v>
      </c>
      <c r="H71" s="16">
        <v>4723587</v>
      </c>
      <c r="I71" s="16">
        <v>5563479</v>
      </c>
      <c r="J71" s="16">
        <v>5422387</v>
      </c>
      <c r="K71" s="16">
        <v>6254722</v>
      </c>
      <c r="L71" s="16"/>
      <c r="M71" s="16"/>
      <c r="N71" s="16"/>
      <c r="O71" s="16">
        <v>6808777</v>
      </c>
      <c r="P71" s="16">
        <v>7670440</v>
      </c>
      <c r="Q71" s="16">
        <v>6770487</v>
      </c>
      <c r="R71" s="16">
        <v>5356124</v>
      </c>
      <c r="S71" s="16">
        <v>5002483</v>
      </c>
      <c r="T71" s="14">
        <v>69359688</v>
      </c>
      <c r="U71" s="14"/>
      <c r="V71" s="14"/>
    </row>
    <row r="72" spans="1:22" x14ac:dyDescent="0.4">
      <c r="A72" s="1">
        <v>7</v>
      </c>
      <c r="C72" s="1" t="s">
        <v>110</v>
      </c>
      <c r="D72" s="1" t="s">
        <v>111</v>
      </c>
      <c r="E72" s="16">
        <v>1662487</v>
      </c>
      <c r="F72" s="16">
        <v>1616827</v>
      </c>
      <c r="G72" s="16">
        <v>829312</v>
      </c>
      <c r="H72" s="16">
        <v>2670783</v>
      </c>
      <c r="I72" s="16">
        <v>2238704</v>
      </c>
      <c r="J72" s="16">
        <v>2479009</v>
      </c>
      <c r="K72" s="16">
        <v>2936648</v>
      </c>
      <c r="L72" s="16"/>
      <c r="M72" s="16"/>
      <c r="N72" s="16"/>
      <c r="O72" s="16">
        <v>2466704</v>
      </c>
      <c r="P72" s="16">
        <v>2546510</v>
      </c>
      <c r="Q72" s="16">
        <v>2456293</v>
      </c>
      <c r="R72" s="16">
        <v>1820651</v>
      </c>
      <c r="S72" s="16">
        <v>1433233</v>
      </c>
      <c r="T72" s="14">
        <v>25157161</v>
      </c>
      <c r="U72" s="14"/>
      <c r="V72" s="14"/>
    </row>
    <row r="73" spans="1:22" x14ac:dyDescent="0.4">
      <c r="A73" s="1">
        <v>8</v>
      </c>
      <c r="C73" s="1" t="s">
        <v>112</v>
      </c>
      <c r="D73" s="1" t="s">
        <v>113</v>
      </c>
      <c r="E73" s="16">
        <v>407400</v>
      </c>
      <c r="F73" s="16">
        <v>428400</v>
      </c>
      <c r="G73" s="16">
        <v>385200</v>
      </c>
      <c r="H73" s="16">
        <v>384000</v>
      </c>
      <c r="I73" s="16">
        <v>403800</v>
      </c>
      <c r="J73" s="16">
        <v>441000</v>
      </c>
      <c r="K73" s="16">
        <v>466200</v>
      </c>
      <c r="L73" s="16"/>
      <c r="M73" s="16"/>
      <c r="N73" s="16"/>
      <c r="O73" s="16">
        <v>434400</v>
      </c>
      <c r="P73" s="16">
        <v>394200</v>
      </c>
      <c r="Q73" s="16">
        <v>473400</v>
      </c>
      <c r="R73" s="16">
        <v>427800</v>
      </c>
      <c r="S73" s="16">
        <v>393000</v>
      </c>
      <c r="T73" s="14">
        <v>5038800</v>
      </c>
      <c r="U73" s="14"/>
      <c r="V73" s="14"/>
    </row>
    <row r="74" spans="1:22" x14ac:dyDescent="0.4">
      <c r="A74" s="1">
        <v>9</v>
      </c>
      <c r="C74" s="1" t="s">
        <v>114</v>
      </c>
      <c r="D74" s="1" t="s">
        <v>67</v>
      </c>
      <c r="E74" s="16">
        <v>5582568</v>
      </c>
      <c r="F74" s="16">
        <v>4810472</v>
      </c>
      <c r="G74" s="16">
        <v>4648144</v>
      </c>
      <c r="H74" s="16">
        <v>6055763</v>
      </c>
      <c r="I74" s="16">
        <v>5458877</v>
      </c>
      <c r="J74" s="16">
        <v>6929797</v>
      </c>
      <c r="K74" s="16">
        <v>7122907</v>
      </c>
      <c r="L74" s="16"/>
      <c r="M74" s="16"/>
      <c r="N74" s="16"/>
      <c r="O74" s="16">
        <v>7200346</v>
      </c>
      <c r="P74" s="16">
        <v>7315171</v>
      </c>
      <c r="Q74" s="16">
        <v>5719618</v>
      </c>
      <c r="R74" s="16">
        <v>6191344</v>
      </c>
      <c r="S74" s="16">
        <v>5468230</v>
      </c>
      <c r="T74" s="14">
        <v>72503237</v>
      </c>
      <c r="U74" s="14"/>
      <c r="V74" s="14"/>
    </row>
    <row r="75" spans="1:22" x14ac:dyDescent="0.4">
      <c r="A75" s="1">
        <v>10</v>
      </c>
      <c r="C75" s="1" t="s">
        <v>115</v>
      </c>
      <c r="D75" s="1" t="s">
        <v>69</v>
      </c>
      <c r="E75" s="16">
        <v>6267113</v>
      </c>
      <c r="F75" s="16">
        <v>4467687</v>
      </c>
      <c r="G75" s="16">
        <v>4568113</v>
      </c>
      <c r="H75" s="16">
        <v>4852089</v>
      </c>
      <c r="I75" s="16">
        <v>4072060</v>
      </c>
      <c r="J75" s="16">
        <v>4809626</v>
      </c>
      <c r="K75" s="16">
        <v>4604826</v>
      </c>
      <c r="L75" s="16"/>
      <c r="M75" s="16"/>
      <c r="N75" s="16"/>
      <c r="O75" s="16">
        <v>4931968</v>
      </c>
      <c r="P75" s="16">
        <v>5032706</v>
      </c>
      <c r="Q75" s="16">
        <v>4365120</v>
      </c>
      <c r="R75" s="16">
        <v>4782531</v>
      </c>
      <c r="S75" s="16">
        <v>4124090</v>
      </c>
      <c r="T75" s="14">
        <v>56877929</v>
      </c>
      <c r="U75" s="14"/>
      <c r="V75" s="14"/>
    </row>
    <row r="76" spans="1:22" x14ac:dyDescent="0.4">
      <c r="A76" s="1">
        <v>11</v>
      </c>
      <c r="C76" s="1" t="s">
        <v>116</v>
      </c>
      <c r="D76" s="1" t="s">
        <v>117</v>
      </c>
      <c r="E76" s="16">
        <v>7326529</v>
      </c>
      <c r="F76" s="16">
        <v>5636557</v>
      </c>
      <c r="G76" s="16">
        <v>5418564</v>
      </c>
      <c r="H76" s="16">
        <v>5245573</v>
      </c>
      <c r="I76" s="16">
        <v>4821252</v>
      </c>
      <c r="J76" s="16">
        <v>6372592</v>
      </c>
      <c r="K76" s="16">
        <v>7027026</v>
      </c>
      <c r="L76" s="16"/>
      <c r="M76" s="16"/>
      <c r="N76" s="16"/>
      <c r="O76" s="16">
        <v>8078811</v>
      </c>
      <c r="P76" s="16">
        <v>7399225</v>
      </c>
      <c r="Q76" s="16">
        <v>5891315</v>
      </c>
      <c r="R76" s="16">
        <v>5959931</v>
      </c>
      <c r="S76" s="16">
        <v>5699041</v>
      </c>
      <c r="T76" s="14">
        <v>74876416</v>
      </c>
      <c r="U76" s="14"/>
      <c r="V76" s="14"/>
    </row>
    <row r="77" spans="1:22" x14ac:dyDescent="0.4">
      <c r="A77" s="1">
        <v>12</v>
      </c>
      <c r="C77" s="1" t="s">
        <v>120</v>
      </c>
      <c r="D77" s="1" t="s">
        <v>121</v>
      </c>
      <c r="E77" s="16">
        <v>7072487</v>
      </c>
      <c r="F77" s="16">
        <v>5552743</v>
      </c>
      <c r="G77" s="16">
        <v>5777961</v>
      </c>
      <c r="H77" s="16">
        <v>6713328</v>
      </c>
      <c r="I77" s="16">
        <v>5984592</v>
      </c>
      <c r="J77" s="16">
        <v>8210028</v>
      </c>
      <c r="K77" s="16">
        <v>8273651</v>
      </c>
      <c r="L77" s="16"/>
      <c r="M77" s="16"/>
      <c r="N77" s="16"/>
      <c r="O77" s="16">
        <v>9551599</v>
      </c>
      <c r="P77" s="16">
        <v>8401131</v>
      </c>
      <c r="Q77" s="16">
        <v>6546019</v>
      </c>
      <c r="R77" s="16">
        <v>6405469</v>
      </c>
      <c r="S77" s="16">
        <v>5785844</v>
      </c>
      <c r="T77" s="14">
        <v>84274852</v>
      </c>
      <c r="U77" s="14"/>
      <c r="V77" s="14"/>
    </row>
    <row r="78" spans="1:22" x14ac:dyDescent="0.4">
      <c r="A78" s="1">
        <v>13</v>
      </c>
      <c r="C78" s="1" t="s">
        <v>122</v>
      </c>
      <c r="D78" s="1" t="s">
        <v>123</v>
      </c>
      <c r="E78" s="16">
        <v>257493</v>
      </c>
      <c r="F78" s="16">
        <v>257493</v>
      </c>
      <c r="G78" s="16">
        <v>257493</v>
      </c>
      <c r="H78" s="16">
        <v>257493</v>
      </c>
      <c r="I78" s="16">
        <v>258981</v>
      </c>
      <c r="J78" s="16">
        <v>259409</v>
      </c>
      <c r="K78" s="16">
        <v>260166</v>
      </c>
      <c r="L78" s="16"/>
      <c r="M78" s="16"/>
      <c r="N78" s="16"/>
      <c r="O78" s="16">
        <v>260166</v>
      </c>
      <c r="P78" s="16">
        <v>260166</v>
      </c>
      <c r="Q78" s="16">
        <v>260166</v>
      </c>
      <c r="R78" s="16">
        <v>260166</v>
      </c>
      <c r="S78" s="16">
        <v>260166</v>
      </c>
      <c r="T78" s="14">
        <v>3109358</v>
      </c>
      <c r="U78" s="14"/>
      <c r="V78" s="14"/>
    </row>
    <row r="79" spans="1:22" x14ac:dyDescent="0.4">
      <c r="A79" s="1">
        <v>14</v>
      </c>
      <c r="C79" s="1" t="s">
        <v>124</v>
      </c>
      <c r="D79" s="1" t="s">
        <v>75</v>
      </c>
      <c r="E79" s="16">
        <v>407726</v>
      </c>
      <c r="F79" s="16">
        <v>404376</v>
      </c>
      <c r="G79" s="16">
        <v>405469</v>
      </c>
      <c r="H79" s="16">
        <v>406312</v>
      </c>
      <c r="I79" s="16">
        <v>410087</v>
      </c>
      <c r="J79" s="16">
        <v>410411</v>
      </c>
      <c r="K79" s="16">
        <v>410275</v>
      </c>
      <c r="L79" s="16"/>
      <c r="M79" s="16"/>
      <c r="N79" s="16"/>
      <c r="O79" s="16">
        <v>412941</v>
      </c>
      <c r="P79" s="16">
        <v>410811</v>
      </c>
      <c r="Q79" s="16">
        <v>412421</v>
      </c>
      <c r="R79" s="16">
        <v>414611</v>
      </c>
      <c r="S79" s="16">
        <v>417095</v>
      </c>
      <c r="T79" s="14">
        <v>4922535</v>
      </c>
      <c r="U79" s="14"/>
      <c r="V79" s="14"/>
    </row>
    <row r="80" spans="1:22" x14ac:dyDescent="0.4">
      <c r="A80" s="1">
        <v>15</v>
      </c>
      <c r="C80" s="1" t="s">
        <v>125</v>
      </c>
      <c r="D80" s="1" t="s">
        <v>126</v>
      </c>
      <c r="E80" s="16">
        <v>703593</v>
      </c>
      <c r="F80" s="16">
        <v>103389</v>
      </c>
      <c r="G80" s="16">
        <v>31302</v>
      </c>
      <c r="H80" s="16">
        <v>29882</v>
      </c>
      <c r="I80" s="16">
        <v>31949</v>
      </c>
      <c r="J80" s="16">
        <v>196739</v>
      </c>
      <c r="K80" s="16">
        <v>356177</v>
      </c>
      <c r="L80" s="16"/>
      <c r="M80" s="16"/>
      <c r="N80" s="16"/>
      <c r="O80" s="16">
        <v>325348</v>
      </c>
      <c r="P80" s="16">
        <v>156785</v>
      </c>
      <c r="Q80" s="16">
        <v>590910</v>
      </c>
      <c r="R80" s="16">
        <v>1299795</v>
      </c>
      <c r="S80" s="16">
        <v>1442631</v>
      </c>
      <c r="T80" s="14">
        <v>5268500</v>
      </c>
      <c r="U80" s="14"/>
      <c r="V80" s="14"/>
    </row>
    <row r="81" spans="1:24" x14ac:dyDescent="0.4">
      <c r="A81" s="1">
        <v>16</v>
      </c>
      <c r="C81" s="1" t="s">
        <v>127</v>
      </c>
      <c r="D81" s="1" t="s">
        <v>43</v>
      </c>
      <c r="E81" s="16">
        <v>28752</v>
      </c>
      <c r="F81" s="16">
        <v>21827</v>
      </c>
      <c r="G81" s="16">
        <v>42105</v>
      </c>
      <c r="H81" s="16">
        <v>60190</v>
      </c>
      <c r="I81" s="16">
        <v>64270</v>
      </c>
      <c r="J81" s="16">
        <v>67861</v>
      </c>
      <c r="K81" s="16">
        <v>81131</v>
      </c>
      <c r="L81" s="16"/>
      <c r="M81" s="16"/>
      <c r="N81" s="16"/>
      <c r="O81" s="16">
        <v>53428</v>
      </c>
      <c r="P81" s="16">
        <v>57049</v>
      </c>
      <c r="Q81" s="16">
        <v>86063</v>
      </c>
      <c r="R81" s="16">
        <v>57321</v>
      </c>
      <c r="S81" s="16">
        <v>31415</v>
      </c>
      <c r="T81" s="14">
        <v>651412</v>
      </c>
      <c r="U81" s="14"/>
      <c r="V81" s="14"/>
    </row>
    <row r="82" spans="1:24" x14ac:dyDescent="0.4">
      <c r="A82" s="1">
        <v>17</v>
      </c>
      <c r="C82" s="1" t="s">
        <v>128</v>
      </c>
      <c r="D82" s="1" t="s">
        <v>129</v>
      </c>
      <c r="E82" s="16">
        <v>2433860</v>
      </c>
      <c r="F82" s="16">
        <v>2671292</v>
      </c>
      <c r="G82" s="16">
        <v>2693684</v>
      </c>
      <c r="H82" s="16">
        <v>3203749</v>
      </c>
      <c r="I82" s="16">
        <v>3073155</v>
      </c>
      <c r="J82" s="16">
        <v>3930148</v>
      </c>
      <c r="K82" s="16">
        <v>4209169</v>
      </c>
      <c r="L82" s="16"/>
      <c r="M82" s="16"/>
      <c r="N82" s="16"/>
      <c r="O82" s="16">
        <v>4690772</v>
      </c>
      <c r="P82" s="16">
        <v>4808147</v>
      </c>
      <c r="Q82" s="16">
        <v>3287538</v>
      </c>
      <c r="R82" s="16">
        <v>2764959</v>
      </c>
      <c r="S82" s="16">
        <v>2060240</v>
      </c>
      <c r="T82" s="14">
        <v>39826713</v>
      </c>
      <c r="U82" s="14"/>
      <c r="V82" s="14"/>
    </row>
    <row r="83" spans="1:24" x14ac:dyDescent="0.4">
      <c r="A83" s="1">
        <v>18</v>
      </c>
      <c r="C83" s="1" t="s">
        <v>130</v>
      </c>
      <c r="D83" s="1" t="s">
        <v>131</v>
      </c>
      <c r="E83" s="16">
        <v>656980</v>
      </c>
      <c r="F83" s="16">
        <v>637368</v>
      </c>
      <c r="G83" s="16">
        <v>555205</v>
      </c>
      <c r="H83" s="16">
        <v>766661</v>
      </c>
      <c r="I83" s="16">
        <v>707232</v>
      </c>
      <c r="J83" s="16">
        <v>887220</v>
      </c>
      <c r="K83" s="16">
        <v>1015330</v>
      </c>
      <c r="L83" s="16"/>
      <c r="M83" s="16"/>
      <c r="N83" s="16"/>
      <c r="O83" s="16">
        <v>970976</v>
      </c>
      <c r="P83" s="16">
        <v>1067407</v>
      </c>
      <c r="Q83" s="16">
        <v>994387</v>
      </c>
      <c r="R83" s="16">
        <v>1036379</v>
      </c>
      <c r="S83" s="16">
        <v>774786</v>
      </c>
      <c r="T83" s="14">
        <v>10069931</v>
      </c>
      <c r="U83" s="14"/>
      <c r="V83" s="14"/>
    </row>
    <row r="84" spans="1:24" x14ac:dyDescent="0.4">
      <c r="C84" s="1" t="s">
        <v>173</v>
      </c>
      <c r="D84" s="1" t="s">
        <v>174</v>
      </c>
      <c r="E84" s="16">
        <v>927051</v>
      </c>
      <c r="F84" s="16">
        <v>423188</v>
      </c>
      <c r="G84" s="16">
        <v>171164</v>
      </c>
      <c r="H84" s="16">
        <v>127348</v>
      </c>
      <c r="I84" s="16">
        <v>86983</v>
      </c>
      <c r="J84" s="16">
        <v>0</v>
      </c>
      <c r="K84" s="16">
        <v>0</v>
      </c>
      <c r="L84" s="16"/>
      <c r="M84" s="16"/>
      <c r="N84" s="16"/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4">
        <v>1735734</v>
      </c>
      <c r="U84" s="14"/>
      <c r="V84" s="14"/>
    </row>
    <row r="85" spans="1:24" x14ac:dyDescent="0.4"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4"/>
      <c r="T85" s="14"/>
      <c r="U85" s="14"/>
      <c r="V85" s="14"/>
    </row>
    <row r="86" spans="1:24" x14ac:dyDescent="0.4">
      <c r="A86" s="1">
        <v>19</v>
      </c>
      <c r="D86" s="1" t="s">
        <v>132</v>
      </c>
      <c r="E86" s="17">
        <v>141563320</v>
      </c>
      <c r="F86" s="17">
        <v>115468322</v>
      </c>
      <c r="G86" s="17">
        <v>109940959</v>
      </c>
      <c r="H86" s="17">
        <v>116013509</v>
      </c>
      <c r="I86" s="17">
        <v>114895751</v>
      </c>
      <c r="J86" s="17">
        <v>145244949</v>
      </c>
      <c r="K86" s="17">
        <v>180902016</v>
      </c>
      <c r="L86" s="17"/>
      <c r="M86" s="17"/>
      <c r="N86" s="17"/>
      <c r="O86" s="17">
        <v>175954877</v>
      </c>
      <c r="P86" s="17">
        <v>175081317</v>
      </c>
      <c r="Q86" s="17">
        <v>143567150</v>
      </c>
      <c r="R86" s="17">
        <v>112844903</v>
      </c>
      <c r="S86" s="17">
        <v>117583614</v>
      </c>
      <c r="T86" s="17">
        <v>1649060687</v>
      </c>
      <c r="U86" s="17"/>
      <c r="V86" s="17"/>
    </row>
    <row r="87" spans="1:24" ht="14" x14ac:dyDescent="0.45">
      <c r="D87" s="18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9"/>
      <c r="V87" s="19"/>
    </row>
    <row r="88" spans="1:24" ht="15.6" customHeight="1" x14ac:dyDescent="0.4">
      <c r="D88" s="20" t="s">
        <v>133</v>
      </c>
      <c r="E88" s="17"/>
      <c r="F88" s="17"/>
      <c r="G88" s="17"/>
      <c r="H88" s="17"/>
      <c r="I88" s="17"/>
      <c r="J88" s="17"/>
      <c r="K88" s="17"/>
      <c r="L88" s="17"/>
      <c r="M88" s="104"/>
      <c r="N88" s="104"/>
      <c r="O88" s="17"/>
      <c r="P88" s="17"/>
      <c r="Q88" s="17"/>
      <c r="R88" s="17"/>
      <c r="S88" s="19"/>
      <c r="T88" s="19"/>
      <c r="U88" s="19"/>
      <c r="V88" s="19"/>
      <c r="W88" s="102"/>
      <c r="X88" s="103"/>
    </row>
    <row r="89" spans="1:24" x14ac:dyDescent="0.4">
      <c r="A89" s="1">
        <v>20</v>
      </c>
      <c r="C89" s="1" t="s">
        <v>134</v>
      </c>
      <c r="D89" s="1" t="s">
        <v>135</v>
      </c>
      <c r="E89" s="16">
        <v>1059318</v>
      </c>
      <c r="F89" s="16">
        <v>938488</v>
      </c>
      <c r="G89" s="16">
        <v>1330409</v>
      </c>
      <c r="H89" s="16">
        <v>2238602</v>
      </c>
      <c r="I89" s="16">
        <v>3104309</v>
      </c>
      <c r="J89" s="16">
        <v>3411115</v>
      </c>
      <c r="K89" s="16">
        <v>3427845</v>
      </c>
      <c r="L89" s="16"/>
      <c r="M89" s="104"/>
      <c r="N89" s="104"/>
      <c r="O89" s="16">
        <v>4206201</v>
      </c>
      <c r="P89" s="16">
        <v>2184138</v>
      </c>
      <c r="Q89" s="16">
        <v>792828</v>
      </c>
      <c r="R89" s="16">
        <v>715100</v>
      </c>
      <c r="S89" s="16">
        <v>821189</v>
      </c>
      <c r="T89" s="14">
        <v>24229542</v>
      </c>
      <c r="U89" s="14"/>
      <c r="V89" s="14"/>
      <c r="W89" s="102"/>
      <c r="X89" s="103"/>
    </row>
    <row r="90" spans="1:24" ht="14.1" customHeight="1" x14ac:dyDescent="0.4">
      <c r="A90" s="1">
        <v>21</v>
      </c>
      <c r="C90" s="1" t="s">
        <v>136</v>
      </c>
      <c r="D90" s="1" t="s">
        <v>137</v>
      </c>
      <c r="E90" s="16">
        <v>2240100</v>
      </c>
      <c r="F90" s="16">
        <v>2356452</v>
      </c>
      <c r="G90" s="16">
        <v>4019868</v>
      </c>
      <c r="H90" s="16">
        <v>3583896</v>
      </c>
      <c r="I90" s="16">
        <v>3917676</v>
      </c>
      <c r="J90" s="16">
        <v>4248852</v>
      </c>
      <c r="K90" s="16">
        <v>4067064</v>
      </c>
      <c r="L90" s="16"/>
      <c r="M90" s="104"/>
      <c r="N90" s="104"/>
      <c r="O90" s="16">
        <v>4347624</v>
      </c>
      <c r="P90" s="16">
        <v>3893112</v>
      </c>
      <c r="Q90" s="16">
        <v>2352960</v>
      </c>
      <c r="R90" s="16">
        <v>1928052</v>
      </c>
      <c r="S90" s="16">
        <v>2161884</v>
      </c>
      <c r="T90" s="14">
        <v>39117540</v>
      </c>
      <c r="U90" s="19"/>
      <c r="V90" s="19"/>
      <c r="W90" s="102"/>
      <c r="X90" s="103"/>
    </row>
    <row r="91" spans="1:24" ht="14.1" customHeight="1" x14ac:dyDescent="0.4">
      <c r="E91" s="17"/>
      <c r="F91" s="17"/>
      <c r="G91" s="17"/>
      <c r="H91" s="17"/>
      <c r="I91" s="17"/>
      <c r="J91" s="17"/>
      <c r="K91" s="17"/>
      <c r="L91" s="17"/>
      <c r="M91" s="104"/>
      <c r="N91" s="104"/>
      <c r="O91" s="17"/>
      <c r="P91" s="17"/>
      <c r="Q91" s="17"/>
      <c r="R91" s="17"/>
      <c r="S91" s="19"/>
      <c r="T91" s="14"/>
      <c r="U91" s="14"/>
      <c r="V91" s="14"/>
      <c r="W91" s="102"/>
      <c r="X91" s="103"/>
    </row>
    <row r="92" spans="1:24" ht="14.25" customHeight="1" x14ac:dyDescent="0.4">
      <c r="A92" s="1">
        <v>22</v>
      </c>
      <c r="D92" s="1" t="s">
        <v>138</v>
      </c>
      <c r="E92" s="17">
        <v>3299418</v>
      </c>
      <c r="F92" s="17">
        <v>3294940</v>
      </c>
      <c r="G92" s="17">
        <v>5350277</v>
      </c>
      <c r="H92" s="17">
        <v>5822498</v>
      </c>
      <c r="I92" s="17">
        <v>7021985</v>
      </c>
      <c r="J92" s="17">
        <v>7659967</v>
      </c>
      <c r="K92" s="17">
        <v>7494909</v>
      </c>
      <c r="L92" s="17"/>
      <c r="M92" s="104"/>
      <c r="N92" s="104"/>
      <c r="O92" s="17">
        <v>8553825</v>
      </c>
      <c r="P92" s="17">
        <v>6077250</v>
      </c>
      <c r="Q92" s="17">
        <v>3145788</v>
      </c>
      <c r="R92" s="17">
        <v>2643152</v>
      </c>
      <c r="S92" s="17">
        <v>2983073</v>
      </c>
      <c r="T92" s="17">
        <v>63347082</v>
      </c>
      <c r="U92" s="17"/>
      <c r="V92" s="17"/>
      <c r="W92" s="102"/>
      <c r="X92" s="103"/>
    </row>
    <row r="93" spans="1:24" ht="14.1" customHeight="1" x14ac:dyDescent="0.4">
      <c r="E93" s="17"/>
      <c r="F93" s="17"/>
      <c r="G93" s="17"/>
      <c r="H93" s="17"/>
      <c r="I93" s="17"/>
      <c r="J93" s="17"/>
      <c r="K93" s="17"/>
      <c r="L93" s="17"/>
      <c r="M93" s="104"/>
      <c r="N93" s="104"/>
      <c r="O93" s="17"/>
      <c r="P93" s="17"/>
      <c r="Q93" s="17"/>
      <c r="R93" s="17"/>
      <c r="S93" s="17"/>
      <c r="T93" s="14"/>
      <c r="U93" s="14"/>
      <c r="V93" s="14"/>
      <c r="W93" s="102"/>
      <c r="X93" s="103"/>
    </row>
    <row r="94" spans="1:24" ht="14.1" customHeight="1" x14ac:dyDescent="0.4">
      <c r="D94" s="20" t="s">
        <v>139</v>
      </c>
      <c r="E94" s="17"/>
      <c r="F94" s="17"/>
      <c r="G94" s="17"/>
      <c r="H94" s="17"/>
      <c r="I94" s="17"/>
      <c r="J94" s="17"/>
      <c r="K94" s="17"/>
      <c r="L94" s="17"/>
      <c r="M94" s="104"/>
      <c r="N94" s="104"/>
      <c r="O94" s="17"/>
      <c r="P94" s="17"/>
      <c r="Q94" s="17"/>
      <c r="R94" s="17"/>
      <c r="S94" s="17"/>
      <c r="T94" s="14"/>
      <c r="U94" s="14"/>
      <c r="V94" s="14"/>
      <c r="W94" s="102"/>
      <c r="X94" s="103"/>
    </row>
    <row r="95" spans="1:24" ht="14.1" customHeight="1" x14ac:dyDescent="0.4">
      <c r="A95" s="1">
        <v>23</v>
      </c>
      <c r="D95" s="1" t="s">
        <v>140</v>
      </c>
      <c r="E95" s="21">
        <v>641625596.3499999</v>
      </c>
      <c r="F95" s="21">
        <v>543091212.30999994</v>
      </c>
      <c r="G95" s="21">
        <v>523008974.57999998</v>
      </c>
      <c r="H95" s="21">
        <v>559594469.95000005</v>
      </c>
      <c r="I95" s="21">
        <v>555215734.08999991</v>
      </c>
      <c r="J95" s="21">
        <v>712407407.13</v>
      </c>
      <c r="K95" s="21">
        <v>858035611.69000006</v>
      </c>
      <c r="L95" s="21"/>
      <c r="M95" s="104"/>
      <c r="N95" s="104"/>
      <c r="O95" s="21">
        <v>839439634.50999999</v>
      </c>
      <c r="P95" s="21">
        <v>833145431.04999995</v>
      </c>
      <c r="Q95" s="21">
        <v>691608109.76999998</v>
      </c>
      <c r="R95" s="21">
        <v>549435101.66000009</v>
      </c>
      <c r="S95" s="21">
        <v>547717969.45000005</v>
      </c>
      <c r="T95" s="21">
        <v>7854325252.54</v>
      </c>
      <c r="U95" s="21"/>
      <c r="V95" s="21"/>
      <c r="W95" s="102"/>
      <c r="X95" s="103"/>
    </row>
    <row r="96" spans="1:24" ht="14.1" customHeight="1" x14ac:dyDescent="0.4">
      <c r="E96" s="21"/>
      <c r="F96" s="21"/>
      <c r="G96" s="21"/>
      <c r="H96" s="21"/>
      <c r="I96" s="21"/>
      <c r="J96" s="21"/>
      <c r="K96" s="21"/>
      <c r="L96" s="21"/>
      <c r="M96" s="104"/>
      <c r="N96" s="104"/>
      <c r="O96" s="21"/>
      <c r="P96" s="21"/>
      <c r="Q96" s="21"/>
      <c r="R96" s="21"/>
      <c r="S96" s="21"/>
      <c r="T96" s="22"/>
      <c r="U96" s="22"/>
      <c r="V96" s="22"/>
      <c r="W96" s="102"/>
      <c r="X96" s="103"/>
    </row>
    <row r="97" spans="1:24" ht="64.5" customHeight="1" x14ac:dyDescent="0.4">
      <c r="E97" s="17"/>
      <c r="F97" s="17"/>
      <c r="G97" s="17"/>
      <c r="H97" s="17"/>
      <c r="I97" s="17"/>
      <c r="J97" s="17"/>
      <c r="K97" s="17"/>
      <c r="L97" s="17"/>
      <c r="M97" s="104"/>
      <c r="N97" s="104"/>
      <c r="O97" s="17"/>
      <c r="P97" s="17"/>
      <c r="Q97" s="17"/>
      <c r="R97" s="17"/>
      <c r="S97" s="19"/>
      <c r="T97" s="19"/>
      <c r="U97" s="19"/>
      <c r="V97" s="19"/>
      <c r="W97" s="102"/>
      <c r="X97" s="103"/>
    </row>
    <row r="98" spans="1:24" x14ac:dyDescent="0.4">
      <c r="A98" s="1" t="s">
        <v>0</v>
      </c>
      <c r="K98" s="2" t="s">
        <v>1</v>
      </c>
      <c r="T98" s="2" t="s">
        <v>1</v>
      </c>
    </row>
    <row r="99" spans="1:24" x14ac:dyDescent="0.4">
      <c r="A99" s="1" t="s">
        <v>2</v>
      </c>
      <c r="K99" s="2" t="s">
        <v>3</v>
      </c>
      <c r="T99" s="2" t="s">
        <v>3</v>
      </c>
    </row>
    <row r="100" spans="1:24" x14ac:dyDescent="0.4">
      <c r="A100" s="1" t="s">
        <v>169</v>
      </c>
      <c r="K100" s="2" t="s">
        <v>5</v>
      </c>
      <c r="T100" s="2" t="s">
        <v>5</v>
      </c>
    </row>
    <row r="101" spans="1:24" x14ac:dyDescent="0.4">
      <c r="K101" s="2" t="s">
        <v>170</v>
      </c>
      <c r="T101" s="2" t="s">
        <v>170</v>
      </c>
    </row>
    <row r="102" spans="1:24" x14ac:dyDescent="0.4">
      <c r="K102" s="3" t="s">
        <v>141</v>
      </c>
      <c r="T102" s="3" t="s">
        <v>142</v>
      </c>
    </row>
    <row r="104" spans="1:24" x14ac:dyDescent="0.4">
      <c r="C104" s="4" t="s">
        <v>9</v>
      </c>
      <c r="D104" s="4" t="s">
        <v>10</v>
      </c>
      <c r="E104" s="3" t="s">
        <v>11</v>
      </c>
      <c r="F104" s="3" t="s">
        <v>12</v>
      </c>
      <c r="G104" s="3" t="s">
        <v>13</v>
      </c>
      <c r="H104" s="3" t="s">
        <v>14</v>
      </c>
      <c r="I104" s="3" t="s">
        <v>15</v>
      </c>
      <c r="J104" s="3" t="s">
        <v>16</v>
      </c>
      <c r="K104" s="3" t="s">
        <v>17</v>
      </c>
      <c r="L104" s="4"/>
      <c r="M104" s="4"/>
      <c r="N104" s="4"/>
      <c r="O104" s="3" t="s">
        <v>11</v>
      </c>
      <c r="P104" s="3" t="s">
        <v>12</v>
      </c>
      <c r="Q104" s="3" t="s">
        <v>13</v>
      </c>
      <c r="R104" s="3" t="s">
        <v>14</v>
      </c>
      <c r="S104" s="3" t="s">
        <v>15</v>
      </c>
      <c r="T104" s="3" t="s">
        <v>16</v>
      </c>
      <c r="U104" s="3"/>
      <c r="V104" s="3"/>
    </row>
    <row r="106" spans="1:24" x14ac:dyDescent="0.4">
      <c r="A106" s="5" t="s">
        <v>18</v>
      </c>
      <c r="B106" s="5"/>
      <c r="C106" s="1" t="s">
        <v>19</v>
      </c>
      <c r="D106" s="4" t="s">
        <v>143</v>
      </c>
      <c r="E106" s="3" t="s">
        <v>21</v>
      </c>
      <c r="F106" s="3" t="s">
        <v>22</v>
      </c>
      <c r="G106" s="3" t="s">
        <v>23</v>
      </c>
      <c r="H106" s="3" t="s">
        <v>24</v>
      </c>
      <c r="I106" s="3" t="s">
        <v>25</v>
      </c>
      <c r="J106" s="3" t="s">
        <v>26</v>
      </c>
      <c r="K106" s="3" t="s">
        <v>27</v>
      </c>
      <c r="L106" s="4"/>
      <c r="M106" s="4"/>
      <c r="N106" s="4"/>
      <c r="O106" s="3" t="s">
        <v>28</v>
      </c>
      <c r="P106" s="3" t="s">
        <v>29</v>
      </c>
      <c r="Q106" s="3" t="s">
        <v>30</v>
      </c>
      <c r="R106" s="3" t="s">
        <v>31</v>
      </c>
      <c r="S106" s="3" t="s">
        <v>32</v>
      </c>
      <c r="T106" s="3" t="s">
        <v>33</v>
      </c>
      <c r="U106" s="3"/>
      <c r="V106" s="3"/>
    </row>
    <row r="107" spans="1:24" x14ac:dyDescent="0.4">
      <c r="A107" s="6" t="s">
        <v>34</v>
      </c>
      <c r="B107" s="6"/>
      <c r="C107" s="7" t="s">
        <v>35</v>
      </c>
      <c r="D107" s="8" t="s">
        <v>36</v>
      </c>
      <c r="E107" s="9">
        <v>2015</v>
      </c>
      <c r="F107" s="9">
        <v>2015</v>
      </c>
      <c r="G107" s="9">
        <v>2015</v>
      </c>
      <c r="H107" s="9">
        <v>2015</v>
      </c>
      <c r="I107" s="9">
        <v>2015</v>
      </c>
      <c r="J107" s="9">
        <v>2015</v>
      </c>
      <c r="K107" s="9">
        <v>2015</v>
      </c>
      <c r="L107" s="10"/>
      <c r="M107" s="10"/>
      <c r="N107" s="10"/>
      <c r="O107" s="9">
        <v>2015</v>
      </c>
      <c r="P107" s="9">
        <v>2015</v>
      </c>
      <c r="Q107" s="9">
        <v>2015</v>
      </c>
      <c r="R107" s="9">
        <v>2015</v>
      </c>
      <c r="S107" s="9">
        <v>2015</v>
      </c>
      <c r="T107" s="9" t="s">
        <v>37</v>
      </c>
      <c r="U107" s="9"/>
      <c r="V107" s="9"/>
    </row>
    <row r="108" spans="1:24" x14ac:dyDescent="0.4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9"/>
      <c r="U108" s="19"/>
      <c r="V108" s="19"/>
    </row>
    <row r="109" spans="1:24" x14ac:dyDescent="0.4">
      <c r="A109" s="1">
        <v>1</v>
      </c>
      <c r="C109" s="12" t="s">
        <v>38</v>
      </c>
      <c r="D109" s="12" t="s">
        <v>39</v>
      </c>
      <c r="E109" s="16">
        <v>189682234.26029998</v>
      </c>
      <c r="F109" s="16">
        <v>144163929.5925</v>
      </c>
      <c r="G109" s="16">
        <v>129435024.72299999</v>
      </c>
      <c r="H109" s="16">
        <v>129796475.7735</v>
      </c>
      <c r="I109" s="16">
        <v>136460727.47999999</v>
      </c>
      <c r="J109" s="16">
        <v>205667359.97969997</v>
      </c>
      <c r="K109" s="16">
        <v>288900246.67589998</v>
      </c>
      <c r="L109" s="16"/>
      <c r="M109" s="16"/>
      <c r="N109" s="16"/>
      <c r="O109" s="16">
        <v>277629948.90929997</v>
      </c>
      <c r="P109" s="16">
        <v>270290860.73624998</v>
      </c>
      <c r="Q109" s="16">
        <v>207522553.75199997</v>
      </c>
      <c r="R109" s="16">
        <v>130106250.9162</v>
      </c>
      <c r="S109" s="16">
        <v>148593671.97884998</v>
      </c>
      <c r="T109" s="14">
        <v>2258249284.7775002</v>
      </c>
      <c r="U109" s="14"/>
      <c r="V109" s="14"/>
    </row>
    <row r="110" spans="1:24" x14ac:dyDescent="0.4">
      <c r="A110" s="1">
        <v>2</v>
      </c>
      <c r="C110" s="12" t="s">
        <v>40</v>
      </c>
      <c r="D110" s="12" t="s">
        <v>41</v>
      </c>
      <c r="E110" s="16">
        <v>21718628.748299997</v>
      </c>
      <c r="F110" s="16">
        <v>19005293.751899999</v>
      </c>
      <c r="G110" s="16">
        <v>18596378.960249998</v>
      </c>
      <c r="H110" s="16">
        <v>19479091.337549999</v>
      </c>
      <c r="I110" s="16">
        <v>19853461.364999998</v>
      </c>
      <c r="J110" s="16">
        <v>25473177.226049997</v>
      </c>
      <c r="K110" s="16">
        <v>31958071.247849997</v>
      </c>
      <c r="L110" s="16"/>
      <c r="M110" s="16"/>
      <c r="N110" s="16"/>
      <c r="O110" s="16">
        <v>30572246.690999996</v>
      </c>
      <c r="P110" s="16">
        <v>31201871.627249997</v>
      </c>
      <c r="Q110" s="16">
        <v>27142803.165449999</v>
      </c>
      <c r="R110" s="16">
        <v>20199442.453949999</v>
      </c>
      <c r="S110" s="16">
        <v>20440952.683799997</v>
      </c>
      <c r="T110" s="14">
        <v>285641419.25834996</v>
      </c>
      <c r="U110" s="14"/>
      <c r="V110" s="14"/>
    </row>
    <row r="111" spans="1:24" x14ac:dyDescent="0.4">
      <c r="A111" s="1">
        <v>3</v>
      </c>
      <c r="C111" s="12" t="s">
        <v>42</v>
      </c>
      <c r="D111" s="12" t="s">
        <v>43</v>
      </c>
      <c r="E111" s="16">
        <v>442803.34004999994</v>
      </c>
      <c r="F111" s="16">
        <v>489100.23389999993</v>
      </c>
      <c r="G111" s="16">
        <v>444886.06469999999</v>
      </c>
      <c r="H111" s="16">
        <v>461155.65344999998</v>
      </c>
      <c r="I111" s="16">
        <v>402523.20629999996</v>
      </c>
      <c r="J111" s="16">
        <v>393577.37699999998</v>
      </c>
      <c r="K111" s="16">
        <v>387498.68925</v>
      </c>
      <c r="L111" s="16"/>
      <c r="M111" s="16"/>
      <c r="N111" s="16"/>
      <c r="O111" s="16">
        <v>394156.45484999998</v>
      </c>
      <c r="P111" s="16">
        <v>515836.68194999994</v>
      </c>
      <c r="Q111" s="16">
        <v>612414.48179999995</v>
      </c>
      <c r="R111" s="16">
        <v>591819.7355999999</v>
      </c>
      <c r="S111" s="16">
        <v>496787.95409999997</v>
      </c>
      <c r="T111" s="14">
        <v>5632559.8729499988</v>
      </c>
      <c r="U111" s="14"/>
      <c r="V111" s="14"/>
    </row>
    <row r="112" spans="1:24" x14ac:dyDescent="0.4">
      <c r="A112" s="1">
        <v>4</v>
      </c>
      <c r="C112" s="12" t="s">
        <v>44</v>
      </c>
      <c r="D112" s="12" t="s">
        <v>45</v>
      </c>
      <c r="E112" s="16">
        <v>10199.869920000001</v>
      </c>
      <c r="F112" s="16">
        <v>18466.306320000003</v>
      </c>
      <c r="G112" s="16">
        <v>10007.79996</v>
      </c>
      <c r="H112" s="16">
        <v>3775.6072800000002</v>
      </c>
      <c r="I112" s="16">
        <v>2010.8982000000001</v>
      </c>
      <c r="J112" s="16">
        <v>2926.6792800000003</v>
      </c>
      <c r="K112" s="16">
        <v>2661.3892800000003</v>
      </c>
      <c r="L112" s="16"/>
      <c r="M112" s="16"/>
      <c r="N112" s="16"/>
      <c r="O112" s="16">
        <v>7138.4233200000008</v>
      </c>
      <c r="P112" s="16">
        <v>14897.625240000001</v>
      </c>
      <c r="Q112" s="16">
        <v>15785.816160000002</v>
      </c>
      <c r="R112" s="16">
        <v>9844.3813200000004</v>
      </c>
      <c r="S112" s="16">
        <v>8264.3140800000001</v>
      </c>
      <c r="T112" s="14">
        <v>105979.11036000001</v>
      </c>
      <c r="U112" s="14"/>
      <c r="V112" s="14"/>
    </row>
    <row r="113" spans="1:22" x14ac:dyDescent="0.4">
      <c r="A113" s="1">
        <v>5</v>
      </c>
      <c r="C113" s="12" t="s">
        <v>46</v>
      </c>
      <c r="D113" s="12" t="s">
        <v>47</v>
      </c>
      <c r="E113" s="16">
        <v>3894419.9629019992</v>
      </c>
      <c r="F113" s="16">
        <v>3510377.7925979998</v>
      </c>
      <c r="G113" s="16">
        <v>3427791.0350999995</v>
      </c>
      <c r="H113" s="16">
        <v>3006845.9825999998</v>
      </c>
      <c r="I113" s="16">
        <v>2836245.0848999997</v>
      </c>
      <c r="J113" s="16">
        <v>2625616.1098499997</v>
      </c>
      <c r="K113" s="16">
        <v>2783497.9373999997</v>
      </c>
      <c r="L113" s="16"/>
      <c r="M113" s="16"/>
      <c r="N113" s="16"/>
      <c r="O113" s="16">
        <v>2981541.4756499999</v>
      </c>
      <c r="P113" s="16">
        <v>3102402.5194499996</v>
      </c>
      <c r="Q113" s="16">
        <v>3442082.2092644996</v>
      </c>
      <c r="R113" s="16">
        <v>3572626.7710499996</v>
      </c>
      <c r="S113" s="16">
        <v>3820942.5236999998</v>
      </c>
      <c r="T113" s="14">
        <v>39004389.404464491</v>
      </c>
      <c r="U113" s="14"/>
      <c r="V113" s="14"/>
    </row>
    <row r="114" spans="1:22" x14ac:dyDescent="0.4">
      <c r="A114" s="1">
        <v>6</v>
      </c>
      <c r="C114" s="12" t="s">
        <v>155</v>
      </c>
      <c r="D114" s="12" t="s">
        <v>156</v>
      </c>
      <c r="E114" s="16">
        <v>2393660.1212999998</v>
      </c>
      <c r="F114" s="16">
        <v>2783276.3015999999</v>
      </c>
      <c r="G114" s="16">
        <v>3035581.49865</v>
      </c>
      <c r="H114" s="16">
        <v>3729187.4753999999</v>
      </c>
      <c r="I114" s="16">
        <v>3477649.3120499998</v>
      </c>
      <c r="J114" s="16">
        <v>5178130.43145</v>
      </c>
      <c r="K114" s="16">
        <v>4941792.79005</v>
      </c>
      <c r="L114" s="16"/>
      <c r="M114" s="16"/>
      <c r="N114" s="16"/>
      <c r="O114" s="16">
        <v>5084201.3966999995</v>
      </c>
      <c r="P114" s="16">
        <v>4864316.9540999997</v>
      </c>
      <c r="Q114" s="16">
        <v>3973077.0307499999</v>
      </c>
      <c r="R114" s="16">
        <v>3180774.6766499998</v>
      </c>
      <c r="S114" s="16">
        <v>2349797.9619</v>
      </c>
      <c r="T114" s="14">
        <v>44991445.950599998</v>
      </c>
      <c r="U114" s="14"/>
      <c r="V114" s="14"/>
    </row>
    <row r="115" spans="1:22" x14ac:dyDescent="0.4">
      <c r="A115" s="1">
        <v>7</v>
      </c>
      <c r="C115" s="12" t="s">
        <v>157</v>
      </c>
      <c r="D115" s="12" t="s">
        <v>158</v>
      </c>
      <c r="E115" s="16">
        <v>57418.306440000008</v>
      </c>
      <c r="F115" s="16">
        <v>47075.179920000002</v>
      </c>
      <c r="G115" s="16">
        <v>41983.734240000005</v>
      </c>
      <c r="H115" s="16">
        <v>44705.609640000002</v>
      </c>
      <c r="I115" s="16">
        <v>42866.619360000004</v>
      </c>
      <c r="J115" s="16">
        <v>327910.11276000005</v>
      </c>
      <c r="K115" s="16">
        <v>657287.80980000005</v>
      </c>
      <c r="L115" s="16"/>
      <c r="M115" s="16"/>
      <c r="N115" s="16"/>
      <c r="O115" s="16">
        <v>669652.4461200001</v>
      </c>
      <c r="P115" s="16">
        <v>518306.62344000005</v>
      </c>
      <c r="Q115" s="16">
        <v>180197.70192000002</v>
      </c>
      <c r="R115" s="16">
        <v>104622.94788000001</v>
      </c>
      <c r="S115" s="16">
        <v>76678.360440000004</v>
      </c>
      <c r="T115" s="14">
        <v>2768705.4519599997</v>
      </c>
      <c r="U115" s="14"/>
      <c r="V115" s="14"/>
    </row>
    <row r="116" spans="1:22" x14ac:dyDescent="0.4">
      <c r="A116" s="1">
        <v>8</v>
      </c>
      <c r="C116" s="12" t="s">
        <v>50</v>
      </c>
      <c r="D116" s="12" t="s">
        <v>51</v>
      </c>
      <c r="E116" s="16">
        <v>7955876.7025499996</v>
      </c>
      <c r="F116" s="16">
        <v>6874839.3964499999</v>
      </c>
      <c r="G116" s="16">
        <v>7201261.1260499991</v>
      </c>
      <c r="H116" s="16">
        <v>9797238.8798999991</v>
      </c>
      <c r="I116" s="16">
        <v>9163993.8922499996</v>
      </c>
      <c r="J116" s="16">
        <v>7338748.1141999997</v>
      </c>
      <c r="K116" s="16">
        <v>6485217.7838999992</v>
      </c>
      <c r="L116" s="16"/>
      <c r="M116" s="16"/>
      <c r="N116" s="16"/>
      <c r="O116" s="16">
        <v>4845514.8503999999</v>
      </c>
      <c r="P116" s="16">
        <v>4977681.4929</v>
      </c>
      <c r="Q116" s="16">
        <v>7080986.7652499992</v>
      </c>
      <c r="R116" s="16">
        <v>6065488.4689499997</v>
      </c>
      <c r="S116" s="16">
        <v>8232753.0527999997</v>
      </c>
      <c r="T116" s="14">
        <v>86019600.525599971</v>
      </c>
      <c r="U116" s="14"/>
      <c r="V116" s="14"/>
    </row>
    <row r="117" spans="1:22" x14ac:dyDescent="0.4">
      <c r="A117" s="1">
        <v>9</v>
      </c>
      <c r="C117" s="12" t="s">
        <v>52</v>
      </c>
      <c r="D117" s="12" t="s">
        <v>53</v>
      </c>
      <c r="E117" s="16">
        <v>4336854.8040000005</v>
      </c>
      <c r="F117" s="16">
        <v>3599560.8360000001</v>
      </c>
      <c r="G117" s="16">
        <v>3827604.1200000006</v>
      </c>
      <c r="H117" s="16">
        <v>4931847.216</v>
      </c>
      <c r="I117" s="16">
        <v>4310007.4560000002</v>
      </c>
      <c r="J117" s="16">
        <v>3720320.8440000005</v>
      </c>
      <c r="K117" s="16">
        <v>3337348.2</v>
      </c>
      <c r="L117" s="16"/>
      <c r="M117" s="16"/>
      <c r="N117" s="16"/>
      <c r="O117" s="16">
        <v>2934850.2120000003</v>
      </c>
      <c r="P117" s="16">
        <v>3175521.3000000003</v>
      </c>
      <c r="Q117" s="16">
        <v>4355955.6840000004</v>
      </c>
      <c r="R117" s="16">
        <v>3758310.3720000004</v>
      </c>
      <c r="S117" s="16">
        <v>4157943.2280000006</v>
      </c>
      <c r="T117" s="14">
        <v>46446124.272</v>
      </c>
      <c r="U117" s="14"/>
      <c r="V117" s="14"/>
    </row>
    <row r="118" spans="1:22" x14ac:dyDescent="0.4">
      <c r="A118" s="1">
        <v>10</v>
      </c>
      <c r="C118" s="12" t="s">
        <v>54</v>
      </c>
      <c r="D118" s="12" t="s">
        <v>55</v>
      </c>
      <c r="E118" s="16">
        <v>3951919.4543000003</v>
      </c>
      <c r="F118" s="16">
        <v>4730312.693</v>
      </c>
      <c r="G118" s="16">
        <v>5040343.9550999999</v>
      </c>
      <c r="H118" s="16">
        <v>5115314.6427000007</v>
      </c>
      <c r="I118" s="16">
        <v>5070378.8086999999</v>
      </c>
      <c r="J118" s="16">
        <v>5383994.9564000005</v>
      </c>
      <c r="K118" s="16">
        <v>5147420.5787000004</v>
      </c>
      <c r="L118" s="16"/>
      <c r="M118" s="16"/>
      <c r="N118" s="16"/>
      <c r="O118" s="16">
        <v>5090843.2238000007</v>
      </c>
      <c r="P118" s="16">
        <v>4293717.7102000006</v>
      </c>
      <c r="Q118" s="16">
        <v>4101283.7960000001</v>
      </c>
      <c r="R118" s="16">
        <v>5789552.8148000007</v>
      </c>
      <c r="S118" s="16">
        <v>4020329.6349000004</v>
      </c>
      <c r="T118" s="14">
        <v>57735412.268600009</v>
      </c>
      <c r="U118" s="14"/>
      <c r="V118" s="14"/>
    </row>
    <row r="119" spans="1:22" x14ac:dyDescent="0.4">
      <c r="A119" s="1">
        <v>11</v>
      </c>
      <c r="C119" s="12" t="s">
        <v>56</v>
      </c>
      <c r="D119" s="12" t="s">
        <v>57</v>
      </c>
      <c r="E119" s="16">
        <v>326429.4105</v>
      </c>
      <c r="F119" s="16">
        <v>1685409.8438000001</v>
      </c>
      <c r="G119" s="16">
        <v>2146174.7324999999</v>
      </c>
      <c r="H119" s="16">
        <v>2472236.0892000003</v>
      </c>
      <c r="I119" s="16">
        <v>1737619.4190000002</v>
      </c>
      <c r="J119" s="16">
        <v>2780835.6844000001</v>
      </c>
      <c r="K119" s="16">
        <v>2401789.1363000004</v>
      </c>
      <c r="L119" s="16"/>
      <c r="M119" s="16"/>
      <c r="N119" s="16"/>
      <c r="O119" s="16">
        <v>1829137.9718000002</v>
      </c>
      <c r="P119" s="16">
        <v>1386870.3858</v>
      </c>
      <c r="Q119" s="16">
        <v>1088887.1673000001</v>
      </c>
      <c r="R119" s="16">
        <v>2220299.1043000002</v>
      </c>
      <c r="S119" s="16">
        <v>1839705.4826000002</v>
      </c>
      <c r="T119" s="14">
        <v>21915394.427500002</v>
      </c>
      <c r="U119" s="14"/>
      <c r="V119" s="14"/>
    </row>
    <row r="120" spans="1:22" x14ac:dyDescent="0.4">
      <c r="A120" s="1">
        <v>12</v>
      </c>
      <c r="C120" s="12" t="s">
        <v>58</v>
      </c>
      <c r="D120" s="12" t="s">
        <v>59</v>
      </c>
      <c r="E120" s="16">
        <v>1370034.0925499999</v>
      </c>
      <c r="F120" s="16">
        <v>1183391.7605999999</v>
      </c>
      <c r="G120" s="16">
        <v>1081782.6107999999</v>
      </c>
      <c r="H120" s="16">
        <v>980992.64429999993</v>
      </c>
      <c r="I120" s="16">
        <v>847670.01899999997</v>
      </c>
      <c r="J120" s="16">
        <v>767731.20089999994</v>
      </c>
      <c r="K120" s="16">
        <v>686220.28964999993</v>
      </c>
      <c r="L120" s="16"/>
      <c r="M120" s="16"/>
      <c r="N120" s="16"/>
      <c r="O120" s="16">
        <v>592054.40879999998</v>
      </c>
      <c r="P120" s="16">
        <v>612562.23899999994</v>
      </c>
      <c r="Q120" s="16">
        <v>702220.4388</v>
      </c>
      <c r="R120" s="16">
        <v>787740.35054999997</v>
      </c>
      <c r="S120" s="16">
        <v>1002231.6553499999</v>
      </c>
      <c r="T120" s="14">
        <v>10614631.7103</v>
      </c>
      <c r="U120" s="14"/>
      <c r="V120" s="14"/>
    </row>
    <row r="121" spans="1:22" x14ac:dyDescent="0.4">
      <c r="A121" s="1">
        <v>13</v>
      </c>
      <c r="C121" s="12" t="s">
        <v>60</v>
      </c>
      <c r="D121" s="12" t="s">
        <v>61</v>
      </c>
      <c r="E121" s="16">
        <v>126895.1871</v>
      </c>
      <c r="F121" s="16">
        <v>141124.42275</v>
      </c>
      <c r="G121" s="16">
        <v>425517.92054999998</v>
      </c>
      <c r="H121" s="16">
        <v>833285.42099999997</v>
      </c>
      <c r="I121" s="16">
        <v>823579.07669999998</v>
      </c>
      <c r="J121" s="16">
        <v>768577.54544999998</v>
      </c>
      <c r="K121" s="16">
        <v>808989.13964999991</v>
      </c>
      <c r="L121" s="16"/>
      <c r="M121" s="16"/>
      <c r="N121" s="16"/>
      <c r="O121" s="16">
        <v>615347.89679999999</v>
      </c>
      <c r="P121" s="16">
        <v>582933.66105</v>
      </c>
      <c r="Q121" s="16">
        <v>357210.63614999998</v>
      </c>
      <c r="R121" s="16">
        <v>224123.77049999998</v>
      </c>
      <c r="S121" s="16">
        <v>185229.94694999998</v>
      </c>
      <c r="T121" s="14">
        <v>5892814.6246499997</v>
      </c>
      <c r="U121" s="14"/>
      <c r="V121" s="14"/>
    </row>
    <row r="122" spans="1:22" x14ac:dyDescent="0.4">
      <c r="A122" s="1">
        <v>14</v>
      </c>
      <c r="C122" s="12" t="s">
        <v>62</v>
      </c>
      <c r="D122" s="12" t="s">
        <v>63</v>
      </c>
      <c r="E122" s="16">
        <v>120742910.83215</v>
      </c>
      <c r="F122" s="16">
        <v>108113871.53429998</v>
      </c>
      <c r="G122" s="16">
        <v>109437515.2983</v>
      </c>
      <c r="H122" s="16">
        <v>121399404.76335</v>
      </c>
      <c r="I122" s="16">
        <v>121004769.18404999</v>
      </c>
      <c r="J122" s="16">
        <v>146770068.91319999</v>
      </c>
      <c r="K122" s="16">
        <v>173309542.49174997</v>
      </c>
      <c r="L122" s="16"/>
      <c r="M122" s="16"/>
      <c r="N122" s="16"/>
      <c r="O122" s="16">
        <v>163407039.64424998</v>
      </c>
      <c r="P122" s="16">
        <v>165656868.99585</v>
      </c>
      <c r="Q122" s="16">
        <v>149586720.95879999</v>
      </c>
      <c r="R122" s="16">
        <v>115478670.54659998</v>
      </c>
      <c r="S122" s="16">
        <v>110292405.86399999</v>
      </c>
      <c r="T122" s="14">
        <v>1605199789.0265999</v>
      </c>
      <c r="U122" s="14"/>
      <c r="V122" s="14"/>
    </row>
    <row r="123" spans="1:22" x14ac:dyDescent="0.4">
      <c r="A123" s="1">
        <v>15</v>
      </c>
      <c r="C123" s="12" t="s">
        <v>64</v>
      </c>
      <c r="D123" s="12" t="s">
        <v>65</v>
      </c>
      <c r="E123" s="16">
        <v>3324794.6772000003</v>
      </c>
      <c r="F123" s="16">
        <v>2620925.1268800003</v>
      </c>
      <c r="G123" s="16">
        <v>2715655.9412400001</v>
      </c>
      <c r="H123" s="16">
        <v>2749546.2081600004</v>
      </c>
      <c r="I123" s="16">
        <v>2867123.7973200004</v>
      </c>
      <c r="J123" s="16">
        <v>3630251.7055200003</v>
      </c>
      <c r="K123" s="16">
        <v>4436804.4032400008</v>
      </c>
      <c r="L123" s="16"/>
      <c r="M123" s="16"/>
      <c r="N123" s="16"/>
      <c r="O123" s="16">
        <v>4347839.9323200006</v>
      </c>
      <c r="P123" s="16">
        <v>4243985.2642800007</v>
      </c>
      <c r="Q123" s="16">
        <v>3522430.4214000003</v>
      </c>
      <c r="R123" s="16">
        <v>2767990.2301200004</v>
      </c>
      <c r="S123" s="16">
        <v>2817453.0200400003</v>
      </c>
      <c r="T123" s="14">
        <v>40044800.727720015</v>
      </c>
      <c r="U123" s="14"/>
      <c r="V123" s="14"/>
    </row>
    <row r="124" spans="1:22" x14ac:dyDescent="0.4">
      <c r="A124" s="1">
        <v>16</v>
      </c>
      <c r="C124" s="12" t="s">
        <v>66</v>
      </c>
      <c r="D124" s="12" t="s">
        <v>67</v>
      </c>
      <c r="E124" s="16">
        <v>41475163.562999994</v>
      </c>
      <c r="F124" s="16">
        <v>41029401.819599994</v>
      </c>
      <c r="G124" s="16">
        <v>39023651.065649994</v>
      </c>
      <c r="H124" s="16">
        <v>44799885.259499997</v>
      </c>
      <c r="I124" s="16">
        <v>40469619.321599998</v>
      </c>
      <c r="J124" s="16">
        <v>47152816.543199994</v>
      </c>
      <c r="K124" s="16">
        <v>50070087.982649997</v>
      </c>
      <c r="L124" s="16"/>
      <c r="M124" s="16"/>
      <c r="N124" s="16"/>
      <c r="O124" s="16">
        <v>50968854.831599995</v>
      </c>
      <c r="P124" s="16">
        <v>53347913.064899996</v>
      </c>
      <c r="Q124" s="16">
        <v>43861196.805299997</v>
      </c>
      <c r="R124" s="16">
        <v>44810863.836749993</v>
      </c>
      <c r="S124" s="16">
        <v>38875964.484899998</v>
      </c>
      <c r="T124" s="14">
        <v>535885418.57865</v>
      </c>
      <c r="U124" s="14"/>
      <c r="V124" s="14"/>
    </row>
    <row r="125" spans="1:22" x14ac:dyDescent="0.4">
      <c r="A125" s="1">
        <v>17</v>
      </c>
      <c r="C125" s="12" t="s">
        <v>68</v>
      </c>
      <c r="D125" s="12" t="s">
        <v>69</v>
      </c>
      <c r="E125" s="16">
        <v>9002927.0698800012</v>
      </c>
      <c r="F125" s="16">
        <v>8419886.5029600002</v>
      </c>
      <c r="G125" s="16">
        <v>8073363.6438000007</v>
      </c>
      <c r="H125" s="16">
        <v>8989846.1505600009</v>
      </c>
      <c r="I125" s="16">
        <v>7891001.1754800007</v>
      </c>
      <c r="J125" s="16">
        <v>9242497.734960001</v>
      </c>
      <c r="K125" s="16">
        <v>9597751.8186000008</v>
      </c>
      <c r="L125" s="16"/>
      <c r="M125" s="16"/>
      <c r="N125" s="16"/>
      <c r="O125" s="16">
        <v>9835112.0874000005</v>
      </c>
      <c r="P125" s="16">
        <v>10215629.207160002</v>
      </c>
      <c r="Q125" s="16">
        <v>8541561.2308800016</v>
      </c>
      <c r="R125" s="16">
        <v>9150143.9190000016</v>
      </c>
      <c r="S125" s="16">
        <v>7986321.9948000005</v>
      </c>
      <c r="T125" s="14">
        <v>106946042.53548001</v>
      </c>
      <c r="U125" s="14"/>
      <c r="V125" s="14"/>
    </row>
    <row r="126" spans="1:22" x14ac:dyDescent="0.4">
      <c r="A126" s="1">
        <v>18</v>
      </c>
      <c r="C126" s="12" t="s">
        <v>70</v>
      </c>
      <c r="D126" s="12" t="s">
        <v>71</v>
      </c>
      <c r="E126" s="16">
        <v>717378.30192</v>
      </c>
      <c r="F126" s="16">
        <v>671344.73672000004</v>
      </c>
      <c r="G126" s="16">
        <v>629354.5064800001</v>
      </c>
      <c r="H126" s="16">
        <v>825534.92420000001</v>
      </c>
      <c r="I126" s="16">
        <v>717997.32760000008</v>
      </c>
      <c r="J126" s="16">
        <v>827262.60624000011</v>
      </c>
      <c r="K126" s="16">
        <v>934126.31368000002</v>
      </c>
      <c r="L126" s="16"/>
      <c r="M126" s="16"/>
      <c r="N126" s="16"/>
      <c r="O126" s="16">
        <v>761121.05804000003</v>
      </c>
      <c r="P126" s="16">
        <v>862279.99872000003</v>
      </c>
      <c r="Q126" s="16">
        <v>741690.06968000007</v>
      </c>
      <c r="R126" s="16">
        <v>801022.3354000001</v>
      </c>
      <c r="S126" s="16">
        <v>808330.56500000006</v>
      </c>
      <c r="T126" s="14">
        <v>9297442.7436800022</v>
      </c>
      <c r="U126" s="14"/>
      <c r="V126" s="14"/>
    </row>
    <row r="127" spans="1:22" x14ac:dyDescent="0.4">
      <c r="A127" s="1">
        <v>19</v>
      </c>
      <c r="C127" s="12" t="s">
        <v>159</v>
      </c>
      <c r="D127" s="12" t="s">
        <v>160</v>
      </c>
      <c r="E127" s="16">
        <v>338614.03368000005</v>
      </c>
      <c r="F127" s="16">
        <v>393275.44644000003</v>
      </c>
      <c r="G127" s="16">
        <v>254310.17748000001</v>
      </c>
      <c r="H127" s="16">
        <v>151379.77980000002</v>
      </c>
      <c r="I127" s="16">
        <v>98472.464520000009</v>
      </c>
      <c r="J127" s="16">
        <v>91341.469320000004</v>
      </c>
      <c r="K127" s="16">
        <v>100414.38732000001</v>
      </c>
      <c r="L127" s="16"/>
      <c r="M127" s="16"/>
      <c r="N127" s="16"/>
      <c r="O127" s="16">
        <v>132688.50756000003</v>
      </c>
      <c r="P127" s="16">
        <v>130015.44552000001</v>
      </c>
      <c r="Q127" s="16">
        <v>88013.671560000003</v>
      </c>
      <c r="R127" s="16">
        <v>98366.348520000014</v>
      </c>
      <c r="S127" s="16">
        <v>109984.98936000001</v>
      </c>
      <c r="T127" s="14">
        <v>1986876.72108</v>
      </c>
      <c r="U127" s="14"/>
      <c r="V127" s="14"/>
    </row>
    <row r="128" spans="1:22" x14ac:dyDescent="0.4">
      <c r="A128" s="1">
        <v>20</v>
      </c>
      <c r="C128" s="12" t="s">
        <v>72</v>
      </c>
      <c r="D128" s="12" t="s">
        <v>73</v>
      </c>
      <c r="E128" s="16">
        <v>32213606.756520003</v>
      </c>
      <c r="F128" s="16">
        <v>26141453.431240004</v>
      </c>
      <c r="G128" s="16">
        <v>26490201.940720003</v>
      </c>
      <c r="H128" s="16">
        <v>28022465.440760002</v>
      </c>
      <c r="I128" s="16">
        <v>26365052.13188</v>
      </c>
      <c r="J128" s="16">
        <v>29313790.275000002</v>
      </c>
      <c r="K128" s="16">
        <v>30670464.760040004</v>
      </c>
      <c r="L128" s="16"/>
      <c r="M128" s="16"/>
      <c r="N128" s="16"/>
      <c r="O128" s="16">
        <v>29798241.014360003</v>
      </c>
      <c r="P128" s="16">
        <v>30697952.398680001</v>
      </c>
      <c r="Q128" s="16">
        <v>25808690.897640001</v>
      </c>
      <c r="R128" s="16">
        <v>28303641.810920004</v>
      </c>
      <c r="S128" s="16">
        <v>26605103.665560003</v>
      </c>
      <c r="T128" s="14">
        <v>340430664.52331996</v>
      </c>
      <c r="U128" s="14"/>
      <c r="V128" s="14"/>
    </row>
    <row r="129" spans="1:24" x14ac:dyDescent="0.4">
      <c r="A129" s="1">
        <v>21</v>
      </c>
      <c r="C129" s="12" t="s">
        <v>74</v>
      </c>
      <c r="D129" s="12" t="s">
        <v>75</v>
      </c>
      <c r="E129" s="16">
        <v>2867675.6379554998</v>
      </c>
      <c r="F129" s="16">
        <v>2515387.1418015002</v>
      </c>
      <c r="G129" s="16">
        <v>2529205.1669910001</v>
      </c>
      <c r="H129" s="16">
        <v>2257473.5594774997</v>
      </c>
      <c r="I129" s="16">
        <v>2134974.3011804996</v>
      </c>
      <c r="J129" s="16">
        <v>1976869.7948384997</v>
      </c>
      <c r="K129" s="16">
        <v>2120417.6095004999</v>
      </c>
      <c r="L129" s="16"/>
      <c r="M129" s="16"/>
      <c r="N129" s="16"/>
      <c r="O129" s="16">
        <v>2247822.1460894994</v>
      </c>
      <c r="P129" s="16">
        <v>2351789.4790724996</v>
      </c>
      <c r="Q129" s="16">
        <v>2629286.9636519994</v>
      </c>
      <c r="R129" s="16">
        <v>2731153.4934569998</v>
      </c>
      <c r="S129" s="16">
        <v>2938445.7524024998</v>
      </c>
      <c r="T129" s="14">
        <v>29300501.046418499</v>
      </c>
      <c r="U129" s="14"/>
      <c r="V129" s="14"/>
    </row>
    <row r="130" spans="1:24" x14ac:dyDescent="0.4">
      <c r="A130" s="1">
        <v>22</v>
      </c>
      <c r="C130" s="12" t="s">
        <v>76</v>
      </c>
      <c r="D130" s="12" t="s">
        <v>77</v>
      </c>
      <c r="E130" s="16">
        <v>780204.08637733059</v>
      </c>
      <c r="F130" s="16">
        <v>702428.36345807335</v>
      </c>
      <c r="G130" s="16">
        <v>647439.7078150711</v>
      </c>
      <c r="H130" s="16">
        <v>658980.14844597853</v>
      </c>
      <c r="I130" s="16">
        <v>604521.0322484636</v>
      </c>
      <c r="J130" s="16">
        <v>755270.23513305176</v>
      </c>
      <c r="K130" s="16">
        <v>696622.73962062609</v>
      </c>
      <c r="L130" s="16"/>
      <c r="M130" s="16"/>
      <c r="N130" s="16"/>
      <c r="O130" s="16">
        <v>728111.80122842838</v>
      </c>
      <c r="P130" s="16">
        <v>691065.09439426591</v>
      </c>
      <c r="Q130" s="16">
        <v>630594.72322912305</v>
      </c>
      <c r="R130" s="16">
        <v>748633.55088572146</v>
      </c>
      <c r="S130" s="16">
        <v>604623.92395320092</v>
      </c>
      <c r="T130" s="14">
        <v>8248495.4067893345</v>
      </c>
      <c r="U130" s="14"/>
      <c r="V130" s="14"/>
    </row>
    <row r="131" spans="1:24" x14ac:dyDescent="0.4">
      <c r="A131" s="1">
        <v>23</v>
      </c>
      <c r="C131" s="12" t="s">
        <v>78</v>
      </c>
      <c r="D131" s="12" t="s">
        <v>79</v>
      </c>
      <c r="E131" s="16">
        <v>1295838.2781026696</v>
      </c>
      <c r="F131" s="16">
        <v>1361401.1833419267</v>
      </c>
      <c r="G131" s="16">
        <v>1140581.808584929</v>
      </c>
      <c r="H131" s="16">
        <v>1119296.3717140215</v>
      </c>
      <c r="I131" s="16">
        <v>1104417.3656315366</v>
      </c>
      <c r="J131" s="16">
        <v>1304332.7533869485</v>
      </c>
      <c r="K131" s="16">
        <v>1101979.1471393742</v>
      </c>
      <c r="L131" s="16"/>
      <c r="M131" s="16"/>
      <c r="N131" s="16"/>
      <c r="O131" s="16">
        <v>1330630.9693315718</v>
      </c>
      <c r="P131" s="16">
        <v>1202017.9158857341</v>
      </c>
      <c r="Q131" s="16">
        <v>963679.00145087705</v>
      </c>
      <c r="R131" s="16">
        <v>1373445.4842742786</v>
      </c>
      <c r="S131" s="16">
        <v>1011299.1369667993</v>
      </c>
      <c r="T131" s="14">
        <v>14308919.415810667</v>
      </c>
      <c r="U131" s="14"/>
      <c r="V131" s="14"/>
    </row>
    <row r="132" spans="1:24" x14ac:dyDescent="0.4">
      <c r="A132" s="1">
        <v>24</v>
      </c>
      <c r="C132" s="12" t="s">
        <v>80</v>
      </c>
      <c r="D132" s="12" t="s">
        <v>81</v>
      </c>
      <c r="E132" s="16">
        <v>26638210.152680002</v>
      </c>
      <c r="F132" s="16">
        <v>21273582.476440001</v>
      </c>
      <c r="G132" s="16">
        <v>22024102.460920002</v>
      </c>
      <c r="H132" s="16">
        <v>22448893.824000001</v>
      </c>
      <c r="I132" s="16">
        <v>19723538.03308</v>
      </c>
      <c r="J132" s="16">
        <v>23863197.736560002</v>
      </c>
      <c r="K132" s="16">
        <v>23943064.4712</v>
      </c>
      <c r="L132" s="16"/>
      <c r="M132" s="16"/>
      <c r="N132" s="16"/>
      <c r="O132" s="16">
        <v>25465320.044360001</v>
      </c>
      <c r="P132" s="16">
        <v>23763412.453200001</v>
      </c>
      <c r="Q132" s="16">
        <v>20870517.051440001</v>
      </c>
      <c r="R132" s="16">
        <v>24583109.075000003</v>
      </c>
      <c r="S132" s="16">
        <v>21733214.219640002</v>
      </c>
      <c r="T132" s="14">
        <v>276330161.99852002</v>
      </c>
      <c r="U132" s="14"/>
      <c r="V132" s="14"/>
    </row>
    <row r="133" spans="1:24" x14ac:dyDescent="0.4">
      <c r="A133" s="1">
        <v>25</v>
      </c>
      <c r="C133" s="12" t="s">
        <v>82</v>
      </c>
      <c r="D133" s="12" t="s">
        <v>83</v>
      </c>
      <c r="E133" s="16">
        <v>502026.81599999993</v>
      </c>
      <c r="F133" s="16">
        <v>16156.597949999999</v>
      </c>
      <c r="G133" s="16">
        <v>15448.232549999999</v>
      </c>
      <c r="H133" s="16">
        <v>17353.865849999998</v>
      </c>
      <c r="I133" s="16">
        <v>7753.9936499999994</v>
      </c>
      <c r="J133" s="16">
        <v>7657.2995999999994</v>
      </c>
      <c r="K133" s="16">
        <v>7340.0561999999991</v>
      </c>
      <c r="L133" s="16"/>
      <c r="M133" s="16"/>
      <c r="N133" s="16"/>
      <c r="O133" s="16">
        <v>8175.5362499999992</v>
      </c>
      <c r="P133" s="16">
        <v>9216.3553499999998</v>
      </c>
      <c r="Q133" s="16">
        <v>10006.2045</v>
      </c>
      <c r="R133" s="16">
        <v>391979.20904999995</v>
      </c>
      <c r="S133" s="16">
        <v>560474.56664999994</v>
      </c>
      <c r="T133" s="14">
        <v>1553588.7335999999</v>
      </c>
      <c r="U133" s="14"/>
      <c r="V133" s="14"/>
    </row>
    <row r="134" spans="1:24" x14ac:dyDescent="0.4">
      <c r="A134" s="1">
        <v>26</v>
      </c>
      <c r="C134" s="12" t="s">
        <v>84</v>
      </c>
      <c r="D134" s="12" t="s">
        <v>85</v>
      </c>
      <c r="E134" s="16">
        <v>2460943.5841200002</v>
      </c>
      <c r="F134" s="16">
        <v>1973325.7078800001</v>
      </c>
      <c r="G134" s="16">
        <v>2067739.2354000001</v>
      </c>
      <c r="H134" s="16">
        <v>2263226.1306000003</v>
      </c>
      <c r="I134" s="16">
        <v>2404389.0619200002</v>
      </c>
      <c r="J134" s="16">
        <v>5076626.5806000009</v>
      </c>
      <c r="K134" s="16">
        <v>6026334.0069600008</v>
      </c>
      <c r="L134" s="16"/>
      <c r="M134" s="16"/>
      <c r="N134" s="16"/>
      <c r="O134" s="16">
        <v>6127372.3563600006</v>
      </c>
      <c r="P134" s="16">
        <v>5943335.3775600009</v>
      </c>
      <c r="Q134" s="16">
        <v>3540202.7290800004</v>
      </c>
      <c r="R134" s="16">
        <v>2426626.7308800002</v>
      </c>
      <c r="S134" s="16">
        <v>2101739.8629600001</v>
      </c>
      <c r="T134" s="14">
        <v>42411861.36432001</v>
      </c>
      <c r="U134" s="14"/>
      <c r="V134" s="14"/>
    </row>
    <row r="135" spans="1:24" x14ac:dyDescent="0.4">
      <c r="A135" s="1">
        <v>27</v>
      </c>
      <c r="C135" s="12" t="s">
        <v>86</v>
      </c>
      <c r="D135" s="12" t="s">
        <v>87</v>
      </c>
      <c r="E135" s="16">
        <v>2040695.7911200002</v>
      </c>
      <c r="F135" s="16">
        <v>1900351.9038000002</v>
      </c>
      <c r="G135" s="16">
        <v>1690863.46912</v>
      </c>
      <c r="H135" s="16">
        <v>2324700.2184000001</v>
      </c>
      <c r="I135" s="16">
        <v>1980711.3746000002</v>
      </c>
      <c r="J135" s="16">
        <v>2305856.1657600002</v>
      </c>
      <c r="K135" s="16">
        <v>2482287.801</v>
      </c>
      <c r="L135" s="16"/>
      <c r="M135" s="16"/>
      <c r="N135" s="16"/>
      <c r="O135" s="16">
        <v>2077355.9825200001</v>
      </c>
      <c r="P135" s="16">
        <v>2390820.0282400004</v>
      </c>
      <c r="Q135" s="16">
        <v>2056463.3482400002</v>
      </c>
      <c r="R135" s="16">
        <v>2255671.6089600003</v>
      </c>
      <c r="S135" s="16">
        <v>2264396.9726</v>
      </c>
      <c r="T135" s="14">
        <v>25770174.664359998</v>
      </c>
      <c r="U135" s="14"/>
      <c r="V135" s="14"/>
    </row>
    <row r="136" spans="1:24" x14ac:dyDescent="0.4">
      <c r="A136" s="1">
        <v>28</v>
      </c>
      <c r="C136" s="12" t="s">
        <v>88</v>
      </c>
      <c r="D136" s="12" t="s">
        <v>89</v>
      </c>
      <c r="E136" s="16">
        <v>8088463.8522800002</v>
      </c>
      <c r="F136" s="16">
        <v>6451883.1384000005</v>
      </c>
      <c r="G136" s="16">
        <v>6198294.8174000001</v>
      </c>
      <c r="H136" s="16">
        <v>6616491.1761200009</v>
      </c>
      <c r="I136" s="16">
        <v>6225153.0787600009</v>
      </c>
      <c r="J136" s="16">
        <v>8238335.3522400009</v>
      </c>
      <c r="K136" s="16">
        <v>8356937.7740800008</v>
      </c>
      <c r="L136" s="16"/>
      <c r="M136" s="16"/>
      <c r="N136" s="16"/>
      <c r="O136" s="16">
        <v>7481994.6630800003</v>
      </c>
      <c r="P136" s="16">
        <v>7707901.7705200007</v>
      </c>
      <c r="Q136" s="16">
        <v>6756248.1277200002</v>
      </c>
      <c r="R136" s="16">
        <v>7106717.0731200008</v>
      </c>
      <c r="S136" s="16">
        <v>5883409.4970000004</v>
      </c>
      <c r="T136" s="14">
        <v>85111830.320719987</v>
      </c>
      <c r="U136" s="14"/>
      <c r="V136" s="14"/>
    </row>
    <row r="137" spans="1:24" x14ac:dyDescent="0.4">
      <c r="A137" s="1">
        <v>29</v>
      </c>
      <c r="C137" s="12" t="s">
        <v>90</v>
      </c>
      <c r="D137" s="12" t="s">
        <v>91</v>
      </c>
      <c r="E137" s="16">
        <v>14892714.419520002</v>
      </c>
      <c r="F137" s="16">
        <v>14514044.610240001</v>
      </c>
      <c r="G137" s="16">
        <v>13452403.147120001</v>
      </c>
      <c r="H137" s="16">
        <v>12061313.732720001</v>
      </c>
      <c r="I137" s="16">
        <v>12360449.09372</v>
      </c>
      <c r="J137" s="16">
        <v>13886286.32048</v>
      </c>
      <c r="K137" s="16">
        <v>12104928.129000001</v>
      </c>
      <c r="L137" s="16"/>
      <c r="M137" s="16"/>
      <c r="N137" s="16"/>
      <c r="O137" s="16">
        <v>15193480.157520002</v>
      </c>
      <c r="P137" s="16">
        <v>13408265.995040001</v>
      </c>
      <c r="Q137" s="16">
        <v>12016058.607840002</v>
      </c>
      <c r="R137" s="16">
        <v>15620610.9822</v>
      </c>
      <c r="S137" s="16">
        <v>11474622.31048</v>
      </c>
      <c r="T137" s="14">
        <v>160985177.50588</v>
      </c>
      <c r="U137" s="14"/>
      <c r="V137" s="14"/>
    </row>
    <row r="138" spans="1:24" x14ac:dyDescent="0.4">
      <c r="A138" s="1">
        <v>30</v>
      </c>
      <c r="C138" s="12" t="s">
        <v>92</v>
      </c>
      <c r="D138" s="12" t="s">
        <v>93</v>
      </c>
      <c r="E138" s="16">
        <v>2895941.8776400001</v>
      </c>
      <c r="F138" s="16">
        <v>0</v>
      </c>
      <c r="G138" s="16">
        <v>105403.09668</v>
      </c>
      <c r="H138" s="16">
        <v>1017675.1124400001</v>
      </c>
      <c r="I138" s="16">
        <v>3026165.0056400001</v>
      </c>
      <c r="J138" s="16">
        <v>10716836.53796</v>
      </c>
      <c r="K138" s="16">
        <v>9956892.456840001</v>
      </c>
      <c r="L138" s="16"/>
      <c r="M138" s="104"/>
      <c r="N138" s="104"/>
      <c r="O138" s="16">
        <v>12940608.65636</v>
      </c>
      <c r="P138" s="16">
        <v>9687572.8093200009</v>
      </c>
      <c r="Q138" s="16">
        <v>6931483.1180000007</v>
      </c>
      <c r="R138" s="16">
        <v>728701.91716000007</v>
      </c>
      <c r="S138" s="16">
        <v>1310715.4513600001</v>
      </c>
      <c r="T138" s="14">
        <v>59317996.039400004</v>
      </c>
      <c r="U138" s="14"/>
      <c r="V138" s="14"/>
      <c r="W138" s="102"/>
      <c r="X138" s="103"/>
    </row>
    <row r="139" spans="1:24" x14ac:dyDescent="0.4">
      <c r="A139" s="1">
        <v>31</v>
      </c>
      <c r="C139" s="12" t="s">
        <v>94</v>
      </c>
      <c r="D139" s="12" t="s">
        <v>95</v>
      </c>
      <c r="E139" s="16">
        <v>18308838.016799998</v>
      </c>
      <c r="F139" s="16">
        <v>20782253.34615</v>
      </c>
      <c r="G139" s="16">
        <v>17940466.279799998</v>
      </c>
      <c r="H139" s="16">
        <v>21631642.129049998</v>
      </c>
      <c r="I139" s="16">
        <v>22238992.667399999</v>
      </c>
      <c r="J139" s="16">
        <v>24801529.490249999</v>
      </c>
      <c r="K139" s="16">
        <v>23303333.409899998</v>
      </c>
      <c r="L139" s="16"/>
      <c r="M139" s="104"/>
      <c r="N139" s="104"/>
      <c r="O139" s="16">
        <v>26430472.222949997</v>
      </c>
      <c r="P139" s="16">
        <v>30836325.746699996</v>
      </c>
      <c r="Q139" s="16">
        <v>25570449.267449997</v>
      </c>
      <c r="R139" s="16">
        <v>19329451.319699999</v>
      </c>
      <c r="S139" s="16">
        <v>17098937.962649997</v>
      </c>
      <c r="T139" s="14">
        <v>268272691.85879999</v>
      </c>
      <c r="U139" s="14"/>
      <c r="V139" s="14"/>
      <c r="W139" s="102"/>
      <c r="X139" s="103"/>
    </row>
    <row r="140" spans="1:24" x14ac:dyDescent="0.4">
      <c r="A140" s="1">
        <v>32</v>
      </c>
      <c r="C140" s="12" t="s">
        <v>96</v>
      </c>
      <c r="D140" s="12" t="s">
        <v>97</v>
      </c>
      <c r="E140" s="16">
        <v>3520299.6121200002</v>
      </c>
      <c r="F140" s="16">
        <v>3402352.7392800003</v>
      </c>
      <c r="G140" s="16">
        <v>3027991.4086800003</v>
      </c>
      <c r="H140" s="16">
        <v>3548114.7380400002</v>
      </c>
      <c r="I140" s="16">
        <v>3488762.9980800003</v>
      </c>
      <c r="J140" s="16">
        <v>4457458.8214800004</v>
      </c>
      <c r="K140" s="16">
        <v>5104160.4991200007</v>
      </c>
      <c r="L140" s="16"/>
      <c r="M140" s="104"/>
      <c r="N140" s="104"/>
      <c r="O140" s="16">
        <v>4979367.0219600005</v>
      </c>
      <c r="P140" s="16">
        <v>5190169.6394400001</v>
      </c>
      <c r="Q140" s="16">
        <v>4304892.6648000004</v>
      </c>
      <c r="R140" s="16">
        <v>3617356.4892000002</v>
      </c>
      <c r="S140" s="16">
        <v>3481051.5483600004</v>
      </c>
      <c r="T140" s="14">
        <v>48121978.180560008</v>
      </c>
      <c r="U140" s="14"/>
      <c r="V140" s="14"/>
      <c r="W140" s="102"/>
      <c r="X140" s="103"/>
    </row>
    <row r="141" spans="1:24" x14ac:dyDescent="0.4">
      <c r="A141" s="1">
        <v>33</v>
      </c>
      <c r="C141" s="12" t="s">
        <v>161</v>
      </c>
      <c r="D141" s="12" t="s">
        <v>162</v>
      </c>
      <c r="E141" s="16">
        <v>305933.45549999998</v>
      </c>
      <c r="F141" s="16">
        <v>293227.42274999997</v>
      </c>
      <c r="G141" s="16">
        <v>298669.45079999999</v>
      </c>
      <c r="H141" s="16">
        <v>377124.17819999997</v>
      </c>
      <c r="I141" s="16">
        <v>364234.53539999999</v>
      </c>
      <c r="J141" s="16">
        <v>445378.22654999996</v>
      </c>
      <c r="K141" s="16">
        <v>633409.0416</v>
      </c>
      <c r="L141" s="16"/>
      <c r="M141" s="104"/>
      <c r="N141" s="104"/>
      <c r="O141" s="16">
        <v>560022.60344999994</v>
      </c>
      <c r="P141" s="16">
        <v>634399.88399999996</v>
      </c>
      <c r="Q141" s="16">
        <v>1734022.0037999998</v>
      </c>
      <c r="R141" s="16">
        <v>1147878.96945</v>
      </c>
      <c r="S141" s="16">
        <v>808760.98514999996</v>
      </c>
      <c r="T141" s="14">
        <v>7603060.7566499999</v>
      </c>
      <c r="U141" s="14"/>
      <c r="V141" s="14"/>
      <c r="W141" s="102"/>
      <c r="X141" s="103"/>
    </row>
    <row r="142" spans="1:24" x14ac:dyDescent="0.4">
      <c r="A142" s="1">
        <v>34</v>
      </c>
      <c r="C142" s="12" t="s">
        <v>163</v>
      </c>
      <c r="D142" s="12" t="s">
        <v>164</v>
      </c>
      <c r="E142" s="16">
        <v>3636105.0640800004</v>
      </c>
      <c r="F142" s="16">
        <v>3805013.0847600005</v>
      </c>
      <c r="G142" s="16">
        <v>4155185.2731600003</v>
      </c>
      <c r="H142" s="16">
        <v>4711309.5166800003</v>
      </c>
      <c r="I142" s="16">
        <v>4188558.7551600002</v>
      </c>
      <c r="J142" s="16">
        <v>4603846.9046400003</v>
      </c>
      <c r="K142" s="16">
        <v>5810292.4425600003</v>
      </c>
      <c r="L142" s="16"/>
      <c r="M142" s="104"/>
      <c r="N142" s="104"/>
      <c r="O142" s="16">
        <v>5013971.4495600006</v>
      </c>
      <c r="P142" s="16">
        <v>5682991.4443200007</v>
      </c>
      <c r="Q142" s="16">
        <v>4323986.11668</v>
      </c>
      <c r="R142" s="16">
        <v>4116827.5226400006</v>
      </c>
      <c r="S142" s="16">
        <v>3699417.0531600006</v>
      </c>
      <c r="T142" s="14">
        <v>53747504.627400011</v>
      </c>
      <c r="U142" s="14"/>
      <c r="V142" s="14"/>
      <c r="W142" s="102"/>
      <c r="X142" s="103"/>
    </row>
    <row r="143" spans="1:24" x14ac:dyDescent="0.4">
      <c r="A143" s="1">
        <v>35</v>
      </c>
      <c r="C143" s="12" t="s">
        <v>165</v>
      </c>
      <c r="D143" s="12" t="s">
        <v>166</v>
      </c>
      <c r="E143" s="16">
        <v>2065185.0232800003</v>
      </c>
      <c r="F143" s="16">
        <v>1856455.9124400001</v>
      </c>
      <c r="G143" s="16">
        <v>1801309.5495600002</v>
      </c>
      <c r="H143" s="16">
        <v>2181176.1782400003</v>
      </c>
      <c r="I143" s="16">
        <v>1916869.8735600002</v>
      </c>
      <c r="J143" s="16">
        <v>2278809.2652000003</v>
      </c>
      <c r="K143" s="16">
        <v>2537663.3298000004</v>
      </c>
      <c r="L143" s="16"/>
      <c r="M143" s="104"/>
      <c r="N143" s="104"/>
      <c r="O143" s="16">
        <v>2518874.43084</v>
      </c>
      <c r="P143" s="16">
        <v>2516591.8756800001</v>
      </c>
      <c r="Q143" s="16">
        <v>2149626.8302800003</v>
      </c>
      <c r="R143" s="16">
        <v>2178994.43328</v>
      </c>
      <c r="S143" s="16">
        <v>1941962.0629200002</v>
      </c>
      <c r="T143" s="14">
        <v>25943518.765080005</v>
      </c>
      <c r="U143" s="14"/>
      <c r="V143" s="14"/>
      <c r="W143" s="102"/>
      <c r="X143" s="103"/>
    </row>
    <row r="144" spans="1:24" x14ac:dyDescent="0.4">
      <c r="A144" s="1">
        <v>36</v>
      </c>
      <c r="C144" s="12" t="s">
        <v>167</v>
      </c>
      <c r="D144" s="12" t="s">
        <v>168</v>
      </c>
      <c r="E144" s="16">
        <v>10611.6</v>
      </c>
      <c r="F144" s="16">
        <v>11460.528</v>
      </c>
      <c r="G144" s="16">
        <v>2971.2480000000005</v>
      </c>
      <c r="H144" s="16">
        <v>10611.6</v>
      </c>
      <c r="I144" s="16">
        <v>16554.096000000001</v>
      </c>
      <c r="J144" s="16">
        <v>12733.920000000002</v>
      </c>
      <c r="K144" s="16">
        <v>18251.952000000001</v>
      </c>
      <c r="L144" s="16"/>
      <c r="M144" s="104"/>
      <c r="N144" s="104"/>
      <c r="O144" s="16">
        <v>19949.808000000001</v>
      </c>
      <c r="P144" s="16">
        <v>10611.6</v>
      </c>
      <c r="Q144" s="16">
        <v>11036.064</v>
      </c>
      <c r="R144" s="16">
        <v>10611.6</v>
      </c>
      <c r="S144" s="16">
        <v>0</v>
      </c>
      <c r="T144" s="14">
        <v>135404.016</v>
      </c>
      <c r="U144" s="14"/>
      <c r="V144" s="14"/>
      <c r="W144" s="102"/>
      <c r="X144" s="103"/>
    </row>
    <row r="145" spans="1:24" x14ac:dyDescent="0.4">
      <c r="E145" s="17"/>
      <c r="F145" s="17"/>
      <c r="G145" s="17"/>
      <c r="H145" s="17"/>
      <c r="I145" s="17"/>
      <c r="J145" s="17"/>
      <c r="K145" s="17"/>
      <c r="L145" s="17"/>
      <c r="M145" s="104"/>
      <c r="N145" s="104"/>
      <c r="O145" s="17"/>
      <c r="P145" s="17"/>
      <c r="Q145" s="17"/>
      <c r="R145" s="17"/>
      <c r="S145" s="19"/>
      <c r="T145" s="19"/>
      <c r="U145" s="19"/>
      <c r="V145" s="19"/>
      <c r="W145" s="102"/>
      <c r="X145" s="103"/>
    </row>
    <row r="146" spans="1:24" x14ac:dyDescent="0.4">
      <c r="A146" s="1">
        <v>37</v>
      </c>
      <c r="D146" s="1" t="s">
        <v>100</v>
      </c>
      <c r="E146" s="21">
        <v>534392456.76213753</v>
      </c>
      <c r="F146" s="21">
        <v>456481640.86616951</v>
      </c>
      <c r="G146" s="21">
        <v>438436465.207151</v>
      </c>
      <c r="H146" s="21">
        <v>470835597.33882743</v>
      </c>
      <c r="I146" s="21">
        <v>466228813.30594045</v>
      </c>
      <c r="J146" s="21">
        <v>602187960.91355836</v>
      </c>
      <c r="K146" s="21">
        <v>721821148.69153094</v>
      </c>
      <c r="L146" s="17"/>
      <c r="M146" s="104"/>
      <c r="N146" s="104"/>
      <c r="O146" s="21">
        <v>705621061.28592956</v>
      </c>
      <c r="P146" s="21">
        <v>702718911.40046239</v>
      </c>
      <c r="Q146" s="21">
        <v>587224315.52226663</v>
      </c>
      <c r="R146" s="21">
        <v>466389365.25031692</v>
      </c>
      <c r="S146" s="21">
        <v>459633924.66738224</v>
      </c>
      <c r="T146" s="21">
        <v>6611971661.2116728</v>
      </c>
      <c r="U146" s="21"/>
      <c r="V146" s="21"/>
      <c r="W146" s="102"/>
      <c r="X146" s="103"/>
    </row>
    <row r="147" spans="1:24" x14ac:dyDescent="0.4">
      <c r="E147" s="21"/>
      <c r="F147" s="21"/>
      <c r="G147" s="21"/>
      <c r="H147" s="21"/>
      <c r="I147" s="21"/>
      <c r="J147" s="21"/>
      <c r="K147" s="21"/>
      <c r="L147" s="17"/>
      <c r="M147" s="104"/>
      <c r="N147" s="104"/>
      <c r="O147" s="21"/>
      <c r="P147" s="21"/>
      <c r="Q147" s="21"/>
      <c r="R147" s="21"/>
      <c r="S147" s="21"/>
      <c r="T147" s="21"/>
      <c r="U147" s="21"/>
      <c r="V147" s="21"/>
      <c r="W147" s="102"/>
      <c r="X147" s="103"/>
    </row>
    <row r="148" spans="1:24" x14ac:dyDescent="0.4">
      <c r="E148" s="21"/>
      <c r="F148" s="21"/>
      <c r="G148" s="21"/>
      <c r="H148" s="21"/>
      <c r="I148" s="21"/>
      <c r="J148" s="21"/>
      <c r="K148" s="21"/>
      <c r="L148" s="17"/>
      <c r="M148" s="104"/>
      <c r="N148" s="104"/>
      <c r="O148" s="21"/>
      <c r="P148" s="21"/>
      <c r="Q148" s="21"/>
      <c r="R148" s="21"/>
      <c r="S148" s="21"/>
      <c r="T148" s="21"/>
      <c r="U148" s="21"/>
      <c r="V148" s="21"/>
      <c r="W148" s="102"/>
      <c r="X148" s="103"/>
    </row>
    <row r="149" spans="1:24" x14ac:dyDescent="0.4">
      <c r="E149" s="21"/>
      <c r="F149" s="21"/>
      <c r="G149" s="21"/>
      <c r="H149" s="21"/>
      <c r="I149" s="21"/>
      <c r="J149" s="21"/>
      <c r="K149" s="21"/>
      <c r="L149" s="17"/>
      <c r="M149" s="104"/>
      <c r="N149" s="104"/>
      <c r="O149" s="21"/>
      <c r="P149" s="21"/>
      <c r="Q149" s="21"/>
      <c r="R149" s="21"/>
      <c r="S149" s="21"/>
      <c r="T149" s="21"/>
      <c r="U149" s="21"/>
      <c r="V149" s="21"/>
      <c r="W149" s="102"/>
      <c r="X149" s="103"/>
    </row>
    <row r="150" spans="1:24" ht="64.5" customHeight="1" x14ac:dyDescent="0.4">
      <c r="E150" s="23"/>
      <c r="F150" s="23"/>
      <c r="G150" s="23"/>
      <c r="H150" s="23"/>
      <c r="I150" s="23"/>
      <c r="J150" s="23"/>
      <c r="K150" s="23"/>
      <c r="L150" s="23"/>
      <c r="M150" s="104"/>
      <c r="N150" s="104"/>
      <c r="O150" s="23"/>
      <c r="P150" s="23"/>
      <c r="Q150" s="23"/>
      <c r="R150" s="23"/>
      <c r="S150" s="23"/>
      <c r="T150" s="23"/>
      <c r="U150" s="23"/>
      <c r="V150" s="23"/>
      <c r="W150" s="102"/>
      <c r="X150" s="103"/>
    </row>
    <row r="151" spans="1:24" ht="14.25" customHeight="1" x14ac:dyDescent="0.4">
      <c r="A151" s="1" t="s">
        <v>0</v>
      </c>
      <c r="K151" s="2" t="s">
        <v>1</v>
      </c>
      <c r="T151" s="2" t="s">
        <v>1</v>
      </c>
    </row>
    <row r="152" spans="1:24" ht="14.25" customHeight="1" x14ac:dyDescent="0.4">
      <c r="A152" s="1" t="s">
        <v>2</v>
      </c>
      <c r="K152" s="2" t="s">
        <v>3</v>
      </c>
      <c r="T152" s="2" t="s">
        <v>3</v>
      </c>
    </row>
    <row r="153" spans="1:24" ht="14.25" customHeight="1" x14ac:dyDescent="0.4">
      <c r="A153" s="1" t="s">
        <v>169</v>
      </c>
      <c r="K153" s="2" t="s">
        <v>5</v>
      </c>
      <c r="T153" s="2" t="s">
        <v>5</v>
      </c>
    </row>
    <row r="154" spans="1:24" ht="14.25" customHeight="1" x14ac:dyDescent="0.4">
      <c r="K154" s="2" t="s">
        <v>170</v>
      </c>
      <c r="T154" s="2" t="s">
        <v>170</v>
      </c>
    </row>
    <row r="155" spans="1:24" ht="14.25" customHeight="1" x14ac:dyDescent="0.4">
      <c r="K155" s="3" t="s">
        <v>144</v>
      </c>
      <c r="T155" s="3" t="s">
        <v>145</v>
      </c>
    </row>
    <row r="156" spans="1:24" ht="14.25" customHeight="1" x14ac:dyDescent="0.4"/>
    <row r="157" spans="1:24" ht="14.25" customHeight="1" x14ac:dyDescent="0.4">
      <c r="C157" s="4" t="s">
        <v>9</v>
      </c>
      <c r="D157" s="4" t="s">
        <v>10</v>
      </c>
      <c r="E157" s="3" t="s">
        <v>11</v>
      </c>
      <c r="F157" s="3" t="s">
        <v>12</v>
      </c>
      <c r="G157" s="3" t="s">
        <v>13</v>
      </c>
      <c r="H157" s="3" t="s">
        <v>14</v>
      </c>
      <c r="I157" s="3" t="s">
        <v>15</v>
      </c>
      <c r="J157" s="3" t="s">
        <v>16</v>
      </c>
      <c r="K157" s="3" t="s">
        <v>17</v>
      </c>
      <c r="L157" s="4"/>
      <c r="M157" s="4"/>
      <c r="N157" s="4"/>
      <c r="O157" s="3" t="s">
        <v>11</v>
      </c>
      <c r="P157" s="3" t="s">
        <v>12</v>
      </c>
      <c r="Q157" s="3" t="s">
        <v>13</v>
      </c>
      <c r="R157" s="3" t="s">
        <v>14</v>
      </c>
      <c r="S157" s="3" t="s">
        <v>15</v>
      </c>
      <c r="T157" s="3" t="s">
        <v>16</v>
      </c>
      <c r="U157" s="3"/>
      <c r="V157" s="3"/>
    </row>
    <row r="158" spans="1:24" ht="14.25" customHeight="1" x14ac:dyDescent="0.4"/>
    <row r="159" spans="1:24" ht="14.25" customHeight="1" x14ac:dyDescent="0.4">
      <c r="A159" s="5" t="s">
        <v>18</v>
      </c>
      <c r="B159" s="5"/>
      <c r="C159" s="1" t="s">
        <v>19</v>
      </c>
      <c r="D159" s="4" t="s">
        <v>146</v>
      </c>
      <c r="E159" s="3" t="s">
        <v>21</v>
      </c>
      <c r="F159" s="3" t="s">
        <v>22</v>
      </c>
      <c r="G159" s="3" t="s">
        <v>23</v>
      </c>
      <c r="H159" s="3" t="s">
        <v>24</v>
      </c>
      <c r="I159" s="3" t="s">
        <v>25</v>
      </c>
      <c r="J159" s="3" t="s">
        <v>26</v>
      </c>
      <c r="K159" s="3" t="s">
        <v>27</v>
      </c>
      <c r="L159" s="4"/>
      <c r="M159" s="4"/>
      <c r="N159" s="4"/>
      <c r="O159" s="3" t="s">
        <v>28</v>
      </c>
      <c r="P159" s="3" t="s">
        <v>29</v>
      </c>
      <c r="Q159" s="3" t="s">
        <v>30</v>
      </c>
      <c r="R159" s="3" t="s">
        <v>31</v>
      </c>
      <c r="S159" s="3" t="s">
        <v>32</v>
      </c>
      <c r="T159" s="3" t="s">
        <v>33</v>
      </c>
      <c r="U159" s="3"/>
      <c r="V159" s="3"/>
    </row>
    <row r="160" spans="1:24" ht="14.25" customHeight="1" x14ac:dyDescent="0.4">
      <c r="A160" s="6" t="s">
        <v>34</v>
      </c>
      <c r="B160" s="6"/>
      <c r="C160" s="7" t="s">
        <v>35</v>
      </c>
      <c r="D160" s="8" t="s">
        <v>36</v>
      </c>
      <c r="E160" s="9">
        <v>2015</v>
      </c>
      <c r="F160" s="9">
        <v>2015</v>
      </c>
      <c r="G160" s="9">
        <v>2015</v>
      </c>
      <c r="H160" s="9">
        <v>2015</v>
      </c>
      <c r="I160" s="9">
        <v>2015</v>
      </c>
      <c r="J160" s="9">
        <v>2015</v>
      </c>
      <c r="K160" s="9">
        <v>2015</v>
      </c>
      <c r="L160" s="10"/>
      <c r="M160" s="10"/>
      <c r="N160" s="10"/>
      <c r="O160" s="9">
        <v>2015</v>
      </c>
      <c r="P160" s="9">
        <v>2015</v>
      </c>
      <c r="Q160" s="9">
        <v>2015</v>
      </c>
      <c r="R160" s="9">
        <v>2015</v>
      </c>
      <c r="S160" s="9">
        <v>2015</v>
      </c>
      <c r="T160" s="9" t="s">
        <v>37</v>
      </c>
      <c r="U160" s="9"/>
      <c r="V160" s="9"/>
    </row>
    <row r="162" spans="1:22" x14ac:dyDescent="0.4">
      <c r="A162" s="1">
        <v>1</v>
      </c>
      <c r="C162" s="1" t="s">
        <v>104</v>
      </c>
      <c r="D162" s="1" t="s">
        <v>39</v>
      </c>
      <c r="E162" s="16">
        <v>70032684.336599991</v>
      </c>
      <c r="F162" s="16">
        <v>52871378.711699992</v>
      </c>
      <c r="G162" s="16">
        <v>46438120.399049997</v>
      </c>
      <c r="H162" s="16">
        <v>42913808.059499994</v>
      </c>
      <c r="I162" s="16">
        <v>43618377.403199993</v>
      </c>
      <c r="J162" s="16">
        <v>62313049.667849995</v>
      </c>
      <c r="K162" s="16">
        <v>88343131.385849997</v>
      </c>
      <c r="L162" s="16"/>
      <c r="M162" s="16"/>
      <c r="N162" s="16"/>
      <c r="O162" s="16">
        <v>83170045.341749996</v>
      </c>
      <c r="P162" s="16">
        <v>81603086.754449993</v>
      </c>
      <c r="Q162" s="16">
        <v>62245863.599849992</v>
      </c>
      <c r="R162" s="16">
        <v>43739151.530999996</v>
      </c>
      <c r="S162" s="16">
        <v>55542972.299099997</v>
      </c>
      <c r="T162" s="14">
        <v>732831669.48989999</v>
      </c>
      <c r="U162" s="14"/>
      <c r="V162" s="14"/>
    </row>
    <row r="163" spans="1:22" x14ac:dyDescent="0.4">
      <c r="A163" s="1">
        <v>2</v>
      </c>
      <c r="C163" s="1" t="s">
        <v>105</v>
      </c>
      <c r="D163" s="12" t="s">
        <v>41</v>
      </c>
      <c r="E163" s="16">
        <v>14110697.436299998</v>
      </c>
      <c r="F163" s="16">
        <v>12441426.76605</v>
      </c>
      <c r="G163" s="16">
        <v>11896386.308099998</v>
      </c>
      <c r="H163" s="16">
        <v>12578000.049749998</v>
      </c>
      <c r="I163" s="16">
        <v>12932619.502649998</v>
      </c>
      <c r="J163" s="16">
        <v>15481235.641649999</v>
      </c>
      <c r="K163" s="16">
        <v>19753236.352499999</v>
      </c>
      <c r="L163" s="16"/>
      <c r="M163" s="16"/>
      <c r="N163" s="16"/>
      <c r="O163" s="16">
        <v>18681212.235599998</v>
      </c>
      <c r="P163" s="16">
        <v>18881811.104249999</v>
      </c>
      <c r="Q163" s="16">
        <v>16612012.801649999</v>
      </c>
      <c r="R163" s="16">
        <v>12611544.193499999</v>
      </c>
      <c r="S163" s="16">
        <v>12432278.85705</v>
      </c>
      <c r="T163" s="14">
        <v>178412461.24904996</v>
      </c>
      <c r="U163" s="14"/>
      <c r="V163" s="14"/>
    </row>
    <row r="164" spans="1:22" x14ac:dyDescent="0.4">
      <c r="C164" s="1" t="s">
        <v>171</v>
      </c>
      <c r="D164" s="12" t="s">
        <v>172</v>
      </c>
      <c r="E164" s="16">
        <v>403.24080000000004</v>
      </c>
      <c r="F164" s="16">
        <v>352.30512000000004</v>
      </c>
      <c r="G164" s="16">
        <v>311.98104000000001</v>
      </c>
      <c r="H164" s="16">
        <v>0</v>
      </c>
      <c r="I164" s="16">
        <v>0</v>
      </c>
      <c r="J164" s="16">
        <v>0</v>
      </c>
      <c r="K164" s="16">
        <v>0</v>
      </c>
      <c r="L164" s="16"/>
      <c r="M164" s="16"/>
      <c r="N164" s="16"/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4">
        <v>1067.5269600000001</v>
      </c>
      <c r="U164" s="14"/>
      <c r="V164" s="14"/>
    </row>
    <row r="165" spans="1:22" x14ac:dyDescent="0.4">
      <c r="A165" s="1">
        <v>3</v>
      </c>
      <c r="C165" s="1" t="s">
        <v>106</v>
      </c>
      <c r="D165" s="1" t="s">
        <v>63</v>
      </c>
      <c r="E165" s="16">
        <v>24455754.8268</v>
      </c>
      <c r="F165" s="16">
        <v>22138811.1129</v>
      </c>
      <c r="G165" s="16">
        <v>22846381.2315</v>
      </c>
      <c r="H165" s="16">
        <v>23703342.570899997</v>
      </c>
      <c r="I165" s="16">
        <v>23734523.685899999</v>
      </c>
      <c r="J165" s="16">
        <v>27359554.286249999</v>
      </c>
      <c r="K165" s="16">
        <v>33026285.184599996</v>
      </c>
      <c r="L165" s="16"/>
      <c r="M165" s="16"/>
      <c r="N165" s="16"/>
      <c r="O165" s="16">
        <v>30909256.962299999</v>
      </c>
      <c r="P165" s="16">
        <v>30924378.173399996</v>
      </c>
      <c r="Q165" s="16">
        <v>28761962.415899999</v>
      </c>
      <c r="R165" s="16">
        <v>22730499.388049997</v>
      </c>
      <c r="S165" s="16">
        <v>21795670.004249997</v>
      </c>
      <c r="T165" s="14">
        <v>312386419.84274995</v>
      </c>
      <c r="U165" s="14"/>
      <c r="V165" s="14"/>
    </row>
    <row r="166" spans="1:22" x14ac:dyDescent="0.4">
      <c r="A166" s="1">
        <v>4</v>
      </c>
      <c r="C166" s="1" t="s">
        <v>107</v>
      </c>
      <c r="D166" s="1" t="s">
        <v>65</v>
      </c>
      <c r="E166" s="16">
        <v>2081292.3709200001</v>
      </c>
      <c r="F166" s="16">
        <v>1919116.3492800002</v>
      </c>
      <c r="G166" s="16">
        <v>1712439.5218800001</v>
      </c>
      <c r="H166" s="16">
        <v>1733219.1570000001</v>
      </c>
      <c r="I166" s="16">
        <v>1462875.9130800001</v>
      </c>
      <c r="J166" s="16">
        <v>1788694.4794800002</v>
      </c>
      <c r="K166" s="16">
        <v>1786011.8670000001</v>
      </c>
      <c r="L166" s="16"/>
      <c r="M166" s="16"/>
      <c r="N166" s="16"/>
      <c r="O166" s="16">
        <v>1849520.1706800002</v>
      </c>
      <c r="P166" s="16">
        <v>2004949.3370400001</v>
      </c>
      <c r="Q166" s="16">
        <v>1804975.8573600003</v>
      </c>
      <c r="R166" s="16">
        <v>1702675.7887200001</v>
      </c>
      <c r="S166" s="16">
        <v>1613093.7226800001</v>
      </c>
      <c r="T166" s="14">
        <v>21458864.535120003</v>
      </c>
      <c r="U166" s="14"/>
      <c r="V166" s="14"/>
    </row>
    <row r="167" spans="1:22" x14ac:dyDescent="0.4">
      <c r="A167" s="1">
        <v>5</v>
      </c>
      <c r="C167" s="1" t="s">
        <v>108</v>
      </c>
      <c r="D167" s="1" t="s">
        <v>61</v>
      </c>
      <c r="E167" s="16">
        <v>556087.48154999991</v>
      </c>
      <c r="F167" s="16">
        <v>860662.87454999995</v>
      </c>
      <c r="G167" s="16">
        <v>3015325.7248499999</v>
      </c>
      <c r="H167" s="16">
        <v>6507747.4975499995</v>
      </c>
      <c r="I167" s="16">
        <v>7001792.1653999994</v>
      </c>
      <c r="J167" s="16">
        <v>6906002.0417999998</v>
      </c>
      <c r="K167" s="16">
        <v>6852611.7158999993</v>
      </c>
      <c r="L167" s="16"/>
      <c r="M167" s="16"/>
      <c r="N167" s="16"/>
      <c r="O167" s="16">
        <v>6333026.7814499997</v>
      </c>
      <c r="P167" s="16">
        <v>7300158.4966499992</v>
      </c>
      <c r="Q167" s="16">
        <v>5384505.9547499996</v>
      </c>
      <c r="R167" s="16">
        <v>1819435.4434499999</v>
      </c>
      <c r="S167" s="16">
        <v>590469.27824999997</v>
      </c>
      <c r="T167" s="14">
        <v>53127825.456149995</v>
      </c>
      <c r="U167" s="14"/>
      <c r="V167" s="14"/>
    </row>
    <row r="168" spans="1:22" x14ac:dyDescent="0.4">
      <c r="A168" s="1">
        <v>6</v>
      </c>
      <c r="C168" s="1" t="s">
        <v>109</v>
      </c>
      <c r="D168" s="1" t="s">
        <v>95</v>
      </c>
      <c r="E168" s="16">
        <v>5864590.8265499994</v>
      </c>
      <c r="F168" s="16">
        <v>5804562.2911499999</v>
      </c>
      <c r="G168" s="16">
        <v>5482852.4951999998</v>
      </c>
      <c r="H168" s="16">
        <v>5131941.0961499996</v>
      </c>
      <c r="I168" s="16">
        <v>6044441.7595499996</v>
      </c>
      <c r="J168" s="16">
        <v>5891152.3561499994</v>
      </c>
      <c r="K168" s="16">
        <v>6795442.7168999994</v>
      </c>
      <c r="L168" s="16"/>
      <c r="M168" s="16"/>
      <c r="N168" s="16"/>
      <c r="O168" s="16">
        <v>7397395.7716499995</v>
      </c>
      <c r="P168" s="16">
        <v>8333549.5379999997</v>
      </c>
      <c r="Q168" s="16">
        <v>7355795.6011499995</v>
      </c>
      <c r="R168" s="16">
        <v>5819160.9197999993</v>
      </c>
      <c r="S168" s="16">
        <v>5434947.6553499997</v>
      </c>
      <c r="T168" s="14">
        <v>75355833.02759999</v>
      </c>
      <c r="U168" s="14"/>
      <c r="V168" s="14"/>
    </row>
    <row r="169" spans="1:22" x14ac:dyDescent="0.4">
      <c r="A169" s="1">
        <v>7</v>
      </c>
      <c r="C169" s="1" t="s">
        <v>110</v>
      </c>
      <c r="D169" s="1" t="s">
        <v>111</v>
      </c>
      <c r="E169" s="16">
        <v>1806209.0011499999</v>
      </c>
      <c r="F169" s="16">
        <v>1756601.6941499999</v>
      </c>
      <c r="G169" s="16">
        <v>901006.0223999999</v>
      </c>
      <c r="H169" s="16">
        <v>2901672.1903499998</v>
      </c>
      <c r="I169" s="16">
        <v>2432239.9608</v>
      </c>
      <c r="J169" s="16">
        <v>2693319.3280499997</v>
      </c>
      <c r="K169" s="16">
        <v>3190521.2196</v>
      </c>
      <c r="L169" s="16"/>
      <c r="M169" s="16"/>
      <c r="N169" s="16"/>
      <c r="O169" s="16">
        <v>2679950.5607999996</v>
      </c>
      <c r="P169" s="16">
        <v>2766655.7895</v>
      </c>
      <c r="Q169" s="16">
        <v>2668639.5298499996</v>
      </c>
      <c r="R169" s="16">
        <v>1978046.2789499999</v>
      </c>
      <c r="S169" s="16">
        <v>1557135.9928499998</v>
      </c>
      <c r="T169" s="14">
        <v>27331997.568449996</v>
      </c>
      <c r="U169" s="14"/>
      <c r="V169" s="14"/>
    </row>
    <row r="170" spans="1:22" x14ac:dyDescent="0.4">
      <c r="A170" s="1">
        <v>8</v>
      </c>
      <c r="C170" s="1" t="s">
        <v>112</v>
      </c>
      <c r="D170" s="1" t="s">
        <v>113</v>
      </c>
      <c r="E170" s="16">
        <v>432316.58400000003</v>
      </c>
      <c r="F170" s="16">
        <v>454600.94400000002</v>
      </c>
      <c r="G170" s="16">
        <v>408758.83200000005</v>
      </c>
      <c r="H170" s="16">
        <v>407485.44000000006</v>
      </c>
      <c r="I170" s="16">
        <v>428496.40800000005</v>
      </c>
      <c r="J170" s="16">
        <v>467971.56000000006</v>
      </c>
      <c r="K170" s="16">
        <v>494712.79200000007</v>
      </c>
      <c r="L170" s="16"/>
      <c r="M170" s="16"/>
      <c r="N170" s="16"/>
      <c r="O170" s="16">
        <v>460967.90400000004</v>
      </c>
      <c r="P170" s="16">
        <v>418309.27200000006</v>
      </c>
      <c r="Q170" s="16">
        <v>502353.14400000003</v>
      </c>
      <c r="R170" s="16">
        <v>453964.24800000002</v>
      </c>
      <c r="S170" s="16">
        <v>417035.88000000006</v>
      </c>
      <c r="T170" s="14">
        <v>5346973.0080000004</v>
      </c>
      <c r="U170" s="14"/>
      <c r="V170" s="14"/>
    </row>
    <row r="171" spans="1:22" x14ac:dyDescent="0.4">
      <c r="A171" s="1">
        <v>9</v>
      </c>
      <c r="C171" s="1" t="s">
        <v>114</v>
      </c>
      <c r="D171" s="1" t="s">
        <v>67</v>
      </c>
      <c r="E171" s="16">
        <v>6065181.0035999995</v>
      </c>
      <c r="F171" s="16">
        <v>5226337.3043999998</v>
      </c>
      <c r="G171" s="16">
        <v>5049976.0488</v>
      </c>
      <c r="H171" s="16">
        <v>6579283.7113499995</v>
      </c>
      <c r="I171" s="16">
        <v>5930796.9166499991</v>
      </c>
      <c r="J171" s="16">
        <v>7528877.9506499991</v>
      </c>
      <c r="K171" s="16">
        <v>7738682.3101499993</v>
      </c>
      <c r="L171" s="16"/>
      <c r="M171" s="16"/>
      <c r="N171" s="16"/>
      <c r="O171" s="16">
        <v>7822815.9116999991</v>
      </c>
      <c r="P171" s="16">
        <v>7947567.532949999</v>
      </c>
      <c r="Q171" s="16">
        <v>6214078.9760999996</v>
      </c>
      <c r="R171" s="16">
        <v>6726585.6887999997</v>
      </c>
      <c r="S171" s="16">
        <v>5940958.4834999992</v>
      </c>
      <c r="T171" s="14">
        <v>78771141.838649988</v>
      </c>
      <c r="U171" s="14"/>
      <c r="V171" s="14"/>
    </row>
    <row r="172" spans="1:22" x14ac:dyDescent="0.4">
      <c r="A172" s="1">
        <v>10</v>
      </c>
      <c r="C172" s="1" t="s">
        <v>115</v>
      </c>
      <c r="D172" s="1" t="s">
        <v>69</v>
      </c>
      <c r="E172" s="16">
        <v>6650409.6310800007</v>
      </c>
      <c r="F172" s="16">
        <v>4740930.7369200001</v>
      </c>
      <c r="G172" s="16">
        <v>4847498.7910800008</v>
      </c>
      <c r="H172" s="16">
        <v>5148842.7632400002</v>
      </c>
      <c r="I172" s="16">
        <v>4321107.1896000002</v>
      </c>
      <c r="J172" s="16">
        <v>5103782.7261600001</v>
      </c>
      <c r="K172" s="16">
        <v>4886457.1581600001</v>
      </c>
      <c r="L172" s="16"/>
      <c r="M172" s="16"/>
      <c r="N172" s="16"/>
      <c r="O172" s="16">
        <v>5233607.1628800007</v>
      </c>
      <c r="P172" s="16">
        <v>5340506.2989600003</v>
      </c>
      <c r="Q172" s="16">
        <v>4632090.7392000007</v>
      </c>
      <c r="R172" s="16">
        <v>5075030.5959600005</v>
      </c>
      <c r="S172" s="16">
        <v>4376319.3444000008</v>
      </c>
      <c r="T172" s="14">
        <v>60356583.137639999</v>
      </c>
      <c r="U172" s="14"/>
      <c r="V172" s="14"/>
    </row>
    <row r="173" spans="1:22" x14ac:dyDescent="0.4">
      <c r="A173" s="1">
        <v>11</v>
      </c>
      <c r="C173" s="1" t="s">
        <v>116</v>
      </c>
      <c r="D173" s="1" t="s">
        <v>117</v>
      </c>
      <c r="E173" s="16">
        <v>7617392.2013000008</v>
      </c>
      <c r="F173" s="16">
        <v>5860328.3129000003</v>
      </c>
      <c r="G173" s="16">
        <v>5633680.9908000007</v>
      </c>
      <c r="H173" s="16">
        <v>5453822.2481000004</v>
      </c>
      <c r="I173" s="16">
        <v>5012655.7044000002</v>
      </c>
      <c r="J173" s="16">
        <v>6625583.9024</v>
      </c>
      <c r="K173" s="16">
        <v>7305998.9322000006</v>
      </c>
      <c r="L173" s="16"/>
      <c r="M173" s="16"/>
      <c r="N173" s="16"/>
      <c r="O173" s="16">
        <v>8399539.7967000008</v>
      </c>
      <c r="P173" s="16">
        <v>7692974.2325000009</v>
      </c>
      <c r="Q173" s="16">
        <v>6125200.2055000002</v>
      </c>
      <c r="R173" s="16">
        <v>6196540.2607000005</v>
      </c>
      <c r="S173" s="16">
        <v>5925292.9277000008</v>
      </c>
      <c r="T173" s="14">
        <v>77849009.715200007</v>
      </c>
      <c r="U173" s="14"/>
      <c r="V173" s="14"/>
    </row>
    <row r="174" spans="1:22" x14ac:dyDescent="0.4">
      <c r="A174" s="1">
        <v>12</v>
      </c>
      <c r="C174" s="1" t="s">
        <v>120</v>
      </c>
      <c r="D174" s="1" t="s">
        <v>121</v>
      </c>
      <c r="E174" s="16">
        <v>7321155.6429200005</v>
      </c>
      <c r="F174" s="16">
        <v>5747977.4438800002</v>
      </c>
      <c r="G174" s="16">
        <v>5981114.1087600002</v>
      </c>
      <c r="H174" s="16">
        <v>6949368.6124800006</v>
      </c>
      <c r="I174" s="16">
        <v>6195010.2547200006</v>
      </c>
      <c r="J174" s="16">
        <v>8498692.5844800007</v>
      </c>
      <c r="K174" s="16">
        <v>8564552.5691600014</v>
      </c>
      <c r="L174" s="16"/>
      <c r="M174" s="16"/>
      <c r="N174" s="16"/>
      <c r="O174" s="16">
        <v>9887433.2208400015</v>
      </c>
      <c r="P174" s="16">
        <v>8696514.7659600005</v>
      </c>
      <c r="Q174" s="16">
        <v>6776177.0280400002</v>
      </c>
      <c r="R174" s="16">
        <v>6630685.2900400003</v>
      </c>
      <c r="S174" s="16">
        <v>5989274.2750400007</v>
      </c>
      <c r="T174" s="14">
        <v>87237955.796320006</v>
      </c>
      <c r="U174" s="14"/>
      <c r="V174" s="14"/>
    </row>
    <row r="175" spans="1:22" x14ac:dyDescent="0.4">
      <c r="A175" s="1">
        <v>13</v>
      </c>
      <c r="C175" s="1" t="s">
        <v>122</v>
      </c>
      <c r="D175" s="1" t="s">
        <v>123</v>
      </c>
      <c r="E175" s="16">
        <v>279753.26984999998</v>
      </c>
      <c r="F175" s="16">
        <v>279753.26984999998</v>
      </c>
      <c r="G175" s="16">
        <v>279753.26984999998</v>
      </c>
      <c r="H175" s="16">
        <v>279753.26984999998</v>
      </c>
      <c r="I175" s="16">
        <v>281369.90745</v>
      </c>
      <c r="J175" s="16">
        <v>281834.90804999997</v>
      </c>
      <c r="K175" s="16">
        <v>282657.35069999995</v>
      </c>
      <c r="L175" s="16"/>
      <c r="M175" s="16"/>
      <c r="N175" s="16"/>
      <c r="O175" s="16">
        <v>282657.35069999995</v>
      </c>
      <c r="P175" s="16">
        <v>282657.35069999995</v>
      </c>
      <c r="Q175" s="16">
        <v>282657.35069999995</v>
      </c>
      <c r="R175" s="16">
        <v>282657.35069999995</v>
      </c>
      <c r="S175" s="16">
        <v>282657.35069999995</v>
      </c>
      <c r="T175" s="14">
        <v>3378161.9990999992</v>
      </c>
      <c r="U175" s="14"/>
      <c r="V175" s="14"/>
    </row>
    <row r="176" spans="1:22" x14ac:dyDescent="0.4">
      <c r="A176" s="1">
        <v>14</v>
      </c>
      <c r="C176" s="1" t="s">
        <v>124</v>
      </c>
      <c r="D176" s="1" t="s">
        <v>75</v>
      </c>
      <c r="E176" s="16">
        <v>442973.91269999999</v>
      </c>
      <c r="F176" s="16">
        <v>439334.30519999994</v>
      </c>
      <c r="G176" s="16">
        <v>440521.79504999996</v>
      </c>
      <c r="H176" s="16">
        <v>441437.67239999998</v>
      </c>
      <c r="I176" s="16">
        <v>445539.02114999999</v>
      </c>
      <c r="J176" s="16">
        <v>445891.03094999999</v>
      </c>
      <c r="K176" s="16">
        <v>445743.27374999999</v>
      </c>
      <c r="L176" s="16"/>
      <c r="M176" s="16"/>
      <c r="N176" s="16"/>
      <c r="O176" s="16">
        <v>448639.74944999994</v>
      </c>
      <c r="P176" s="16">
        <v>446325.61094999994</v>
      </c>
      <c r="Q176" s="16">
        <v>448074.79544999998</v>
      </c>
      <c r="R176" s="16">
        <v>450454.12094999995</v>
      </c>
      <c r="S176" s="16">
        <v>453152.86274999997</v>
      </c>
      <c r="T176" s="14">
        <v>5348088.1507499991</v>
      </c>
      <c r="U176" s="14"/>
      <c r="V176" s="14"/>
    </row>
    <row r="177" spans="1:24" x14ac:dyDescent="0.4">
      <c r="A177" s="1">
        <v>15</v>
      </c>
      <c r="C177" s="1" t="s">
        <v>125</v>
      </c>
      <c r="D177" s="1" t="s">
        <v>126</v>
      </c>
      <c r="E177" s="16">
        <v>764418.6148499999</v>
      </c>
      <c r="F177" s="16">
        <v>112326.97904999999</v>
      </c>
      <c r="G177" s="16">
        <v>34008.0579</v>
      </c>
      <c r="H177" s="16">
        <v>32465.298899999998</v>
      </c>
      <c r="I177" s="16">
        <v>34710.991049999997</v>
      </c>
      <c r="J177" s="16">
        <v>213747.08654999998</v>
      </c>
      <c r="K177" s="16">
        <v>386968.50164999999</v>
      </c>
      <c r="L177" s="16"/>
      <c r="M177" s="16"/>
      <c r="N177" s="16"/>
      <c r="O177" s="16">
        <v>353474.33459999994</v>
      </c>
      <c r="P177" s="16">
        <v>170339.06324999998</v>
      </c>
      <c r="Q177" s="16">
        <v>641994.16949999996</v>
      </c>
      <c r="R177" s="16">
        <v>1412162.2777499999</v>
      </c>
      <c r="S177" s="16">
        <v>1567346.4499499998</v>
      </c>
      <c r="T177" s="14">
        <v>5723961.8250000002</v>
      </c>
      <c r="U177" s="14"/>
      <c r="V177" s="14"/>
    </row>
    <row r="178" spans="1:24" x14ac:dyDescent="0.4">
      <c r="A178" s="1">
        <v>16</v>
      </c>
      <c r="C178" s="1" t="s">
        <v>127</v>
      </c>
      <c r="D178" s="1" t="s">
        <v>43</v>
      </c>
      <c r="E178" s="16">
        <v>31237.610399999998</v>
      </c>
      <c r="F178" s="16">
        <v>23713.944149999999</v>
      </c>
      <c r="G178" s="16">
        <v>45744.977249999996</v>
      </c>
      <c r="H178" s="16">
        <v>65393.425499999998</v>
      </c>
      <c r="I178" s="16">
        <v>69826.141499999998</v>
      </c>
      <c r="J178" s="16">
        <v>73727.583449999991</v>
      </c>
      <c r="K178" s="16">
        <v>88144.774949999992</v>
      </c>
      <c r="L178" s="16"/>
      <c r="M178" s="16"/>
      <c r="N178" s="16"/>
      <c r="O178" s="16">
        <v>58046.850599999998</v>
      </c>
      <c r="P178" s="16">
        <v>61980.886049999994</v>
      </c>
      <c r="Q178" s="16">
        <v>93503.146349999995</v>
      </c>
      <c r="R178" s="16">
        <v>62276.400449999994</v>
      </c>
      <c r="S178" s="16">
        <v>34130.82675</v>
      </c>
      <c r="T178" s="14">
        <v>707726.56740000006</v>
      </c>
      <c r="U178" s="14"/>
      <c r="V178" s="14"/>
    </row>
    <row r="179" spans="1:24" x14ac:dyDescent="0.4">
      <c r="A179" s="1">
        <v>17</v>
      </c>
      <c r="C179" s="1" t="s">
        <v>128</v>
      </c>
      <c r="D179" s="1" t="s">
        <v>129</v>
      </c>
      <c r="E179" s="16">
        <v>2582714.8776000002</v>
      </c>
      <c r="F179" s="16">
        <v>2834668.2187200002</v>
      </c>
      <c r="G179" s="16">
        <v>2858429.7134400001</v>
      </c>
      <c r="H179" s="16">
        <v>3399690.2888400005</v>
      </c>
      <c r="I179" s="16">
        <v>3261109.1598000005</v>
      </c>
      <c r="J179" s="16">
        <v>4170515.8516800003</v>
      </c>
      <c r="K179" s="16">
        <v>4466601.7760400008</v>
      </c>
      <c r="L179" s="16"/>
      <c r="M179" s="16"/>
      <c r="N179" s="16"/>
      <c r="O179" s="16">
        <v>4977659.6155200005</v>
      </c>
      <c r="P179" s="16">
        <v>5102213.2705200007</v>
      </c>
      <c r="Q179" s="16">
        <v>3488603.8240800002</v>
      </c>
      <c r="R179" s="16">
        <v>2934063.8924400001</v>
      </c>
      <c r="S179" s="16">
        <v>2186244.2784000002</v>
      </c>
      <c r="T179" s="14">
        <v>42262514.767080009</v>
      </c>
      <c r="U179" s="14"/>
      <c r="V179" s="14"/>
    </row>
    <row r="180" spans="1:24" x14ac:dyDescent="0.4">
      <c r="A180" s="1">
        <v>18</v>
      </c>
      <c r="C180" s="1" t="s">
        <v>130</v>
      </c>
      <c r="D180" s="1" t="s">
        <v>131</v>
      </c>
      <c r="E180" s="16">
        <v>713775.92099999997</v>
      </c>
      <c r="F180" s="16">
        <v>692468.4635999999</v>
      </c>
      <c r="G180" s="16">
        <v>603202.47224999999</v>
      </c>
      <c r="H180" s="16">
        <v>832938.84344999993</v>
      </c>
      <c r="I180" s="16">
        <v>768372.20639999991</v>
      </c>
      <c r="J180" s="16">
        <v>963920.16899999988</v>
      </c>
      <c r="K180" s="16">
        <v>1103105.2785</v>
      </c>
      <c r="L180" s="16"/>
      <c r="M180" s="16"/>
      <c r="N180" s="16"/>
      <c r="O180" s="16">
        <v>1054916.8751999999</v>
      </c>
      <c r="P180" s="16">
        <v>1159684.3351499999</v>
      </c>
      <c r="Q180" s="16">
        <v>1080351.75615</v>
      </c>
      <c r="R180" s="16">
        <v>1125973.9645499999</v>
      </c>
      <c r="S180" s="16">
        <v>841766.24969999993</v>
      </c>
      <c r="T180" s="14">
        <v>10940476.534949999</v>
      </c>
      <c r="U180" s="14"/>
      <c r="V180" s="14"/>
    </row>
    <row r="181" spans="1:24" x14ac:dyDescent="0.4">
      <c r="C181" s="1" t="s">
        <v>173</v>
      </c>
      <c r="D181" s="1" t="s">
        <v>174</v>
      </c>
      <c r="E181" s="16">
        <v>983749.43916000007</v>
      </c>
      <c r="F181" s="16">
        <v>449070.17808000004</v>
      </c>
      <c r="G181" s="16">
        <v>181632.39024000001</v>
      </c>
      <c r="H181" s="16">
        <v>135136.60368</v>
      </c>
      <c r="I181" s="16">
        <v>92302.880280000012</v>
      </c>
      <c r="J181" s="16">
        <v>0</v>
      </c>
      <c r="K181" s="16">
        <v>0</v>
      </c>
      <c r="L181" s="16"/>
      <c r="M181" s="16"/>
      <c r="N181" s="16"/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4">
        <v>1841891.49144</v>
      </c>
      <c r="U181" s="14"/>
      <c r="V181" s="14"/>
    </row>
    <row r="182" spans="1:24" x14ac:dyDescent="0.4"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4" x14ac:dyDescent="0.4">
      <c r="A183" s="1">
        <v>19</v>
      </c>
      <c r="D183" s="1" t="s">
        <v>132</v>
      </c>
      <c r="E183" s="21">
        <v>152792798.22912997</v>
      </c>
      <c r="F183" s="21">
        <v>124654422.20565</v>
      </c>
      <c r="G183" s="21">
        <v>118657145.13144</v>
      </c>
      <c r="H183" s="21">
        <v>125195348.79898995</v>
      </c>
      <c r="I183" s="21">
        <v>124068167.17158003</v>
      </c>
      <c r="J183" s="21">
        <v>156807553.15459996</v>
      </c>
      <c r="K183" s="21">
        <v>195510865.15961</v>
      </c>
      <c r="L183" s="17"/>
      <c r="M183" s="17"/>
      <c r="N183" s="17"/>
      <c r="O183" s="21">
        <v>190000166.59641999</v>
      </c>
      <c r="P183" s="21">
        <v>189133661.81227997</v>
      </c>
      <c r="Q183" s="21">
        <v>155118840.89557996</v>
      </c>
      <c r="R183" s="21">
        <v>121750907.63381003</v>
      </c>
      <c r="S183" s="21">
        <v>126980746.73841999</v>
      </c>
      <c r="T183" s="21">
        <v>1780670623.5275099</v>
      </c>
      <c r="U183" s="21"/>
      <c r="V183" s="21"/>
    </row>
    <row r="184" spans="1:24" x14ac:dyDescent="0.4">
      <c r="E184" s="17"/>
      <c r="F184" s="17"/>
      <c r="G184" s="17"/>
      <c r="H184" s="17"/>
      <c r="I184" s="17"/>
      <c r="J184" s="17"/>
      <c r="K184" s="17"/>
      <c r="L184" s="24"/>
      <c r="M184" s="24"/>
      <c r="N184" s="24"/>
      <c r="O184" s="17"/>
      <c r="P184" s="17"/>
      <c r="Q184" s="17"/>
      <c r="R184" s="17"/>
      <c r="S184" s="17"/>
      <c r="T184" s="17"/>
      <c r="U184" s="17"/>
      <c r="V184" s="17"/>
    </row>
    <row r="185" spans="1:24" ht="15.6" customHeight="1" x14ac:dyDescent="0.4">
      <c r="D185" s="20" t="s">
        <v>147</v>
      </c>
      <c r="E185" s="16"/>
      <c r="F185" s="16"/>
      <c r="G185" s="16"/>
      <c r="H185" s="16"/>
      <c r="I185" s="16"/>
      <c r="J185" s="16"/>
      <c r="K185" s="16"/>
      <c r="L185" s="16"/>
      <c r="M185" s="102"/>
      <c r="N185" s="105"/>
      <c r="O185" s="16"/>
      <c r="P185" s="16"/>
      <c r="Q185" s="16"/>
      <c r="R185" s="16"/>
      <c r="S185" s="14"/>
      <c r="T185" s="14"/>
      <c r="U185" s="14"/>
      <c r="V185" s="14"/>
      <c r="W185" s="102"/>
      <c r="X185" s="103"/>
    </row>
    <row r="186" spans="1:24" x14ac:dyDescent="0.4">
      <c r="A186" s="1">
        <v>20</v>
      </c>
      <c r="C186" s="1" t="s">
        <v>134</v>
      </c>
      <c r="D186" s="1" t="s">
        <v>135</v>
      </c>
      <c r="E186" s="16">
        <v>1096563.6208800001</v>
      </c>
      <c r="F186" s="16">
        <v>971485.23808000004</v>
      </c>
      <c r="G186" s="16">
        <v>1377186.18044</v>
      </c>
      <c r="H186" s="16">
        <v>2317311.2463200004</v>
      </c>
      <c r="I186" s="16">
        <v>3213456.5044400003</v>
      </c>
      <c r="J186" s="16">
        <v>3531049.8034000001</v>
      </c>
      <c r="K186" s="16">
        <v>3548368.0302000004</v>
      </c>
      <c r="L186" s="16"/>
      <c r="M186" s="102"/>
      <c r="N186" s="105"/>
      <c r="O186" s="16">
        <v>4354091.0271600001</v>
      </c>
      <c r="P186" s="16">
        <v>2260932.29208</v>
      </c>
      <c r="Q186" s="16">
        <v>820703.8324800001</v>
      </c>
      <c r="R186" s="16">
        <v>740242.91600000008</v>
      </c>
      <c r="S186" s="16">
        <v>850062.00524000009</v>
      </c>
      <c r="T186" s="14">
        <v>25081452.69672</v>
      </c>
      <c r="U186" s="14"/>
      <c r="V186" s="14"/>
      <c r="W186" s="102"/>
      <c r="X186" s="103"/>
    </row>
    <row r="187" spans="1:24" x14ac:dyDescent="0.4">
      <c r="A187" s="1">
        <v>21</v>
      </c>
      <c r="C187" s="1" t="s">
        <v>136</v>
      </c>
      <c r="D187" s="1" t="s">
        <v>137</v>
      </c>
      <c r="E187" s="16">
        <v>2318861.9160000002</v>
      </c>
      <c r="F187" s="16">
        <v>2439304.8523200001</v>
      </c>
      <c r="G187" s="16">
        <v>4161206.5588800004</v>
      </c>
      <c r="H187" s="16">
        <v>3709905.7833600002</v>
      </c>
      <c r="I187" s="16">
        <v>4055421.4881600002</v>
      </c>
      <c r="J187" s="16">
        <v>4398241.6363200005</v>
      </c>
      <c r="K187" s="16">
        <v>4210061.9702400006</v>
      </c>
      <c r="L187" s="17"/>
      <c r="M187" s="102"/>
      <c r="N187" s="105"/>
      <c r="O187" s="16">
        <v>4500486.4598400006</v>
      </c>
      <c r="P187" s="16">
        <v>4029993.8179200003</v>
      </c>
      <c r="Q187" s="16">
        <v>2435690.0736000002</v>
      </c>
      <c r="R187" s="16">
        <v>1995842.3083200001</v>
      </c>
      <c r="S187" s="16">
        <v>2237895.8414400001</v>
      </c>
      <c r="T187" s="14">
        <v>40492912.706400007</v>
      </c>
      <c r="U187" s="19"/>
      <c r="V187" s="19"/>
      <c r="W187" s="102"/>
      <c r="X187" s="103"/>
    </row>
    <row r="188" spans="1:24" ht="14.1" customHeight="1" x14ac:dyDescent="0.4">
      <c r="E188" s="17"/>
      <c r="F188" s="17"/>
      <c r="G188" s="17"/>
      <c r="H188" s="17"/>
      <c r="I188" s="17"/>
      <c r="J188" s="17"/>
      <c r="K188" s="17"/>
      <c r="L188" s="17"/>
      <c r="M188" s="102"/>
      <c r="N188" s="105"/>
      <c r="O188" s="17"/>
      <c r="P188" s="17"/>
      <c r="Q188" s="17"/>
      <c r="R188" s="17"/>
      <c r="S188" s="19"/>
      <c r="T188" s="19"/>
      <c r="U188" s="19"/>
      <c r="V188" s="19"/>
      <c r="W188" s="102"/>
      <c r="X188" s="103"/>
    </row>
    <row r="189" spans="1:24" ht="14.25" customHeight="1" x14ac:dyDescent="0.4">
      <c r="A189" s="1">
        <v>22</v>
      </c>
      <c r="D189" s="1" t="s">
        <v>138</v>
      </c>
      <c r="E189" s="17">
        <v>3415425.5368800005</v>
      </c>
      <c r="F189" s="17">
        <v>3410790.0904000001</v>
      </c>
      <c r="G189" s="17">
        <v>5538392.7393200006</v>
      </c>
      <c r="H189" s="17">
        <v>6027217.0296800006</v>
      </c>
      <c r="I189" s="17">
        <v>7268877.9926000005</v>
      </c>
      <c r="J189" s="17">
        <v>7929291.4397200011</v>
      </c>
      <c r="K189" s="17">
        <v>7758430.0004400015</v>
      </c>
      <c r="L189" s="17"/>
      <c r="M189" s="102"/>
      <c r="N189" s="105"/>
      <c r="O189" s="17">
        <v>8854577.4869999997</v>
      </c>
      <c r="P189" s="17">
        <v>6290926.1100000003</v>
      </c>
      <c r="Q189" s="17">
        <v>3256393.9060800001</v>
      </c>
      <c r="R189" s="17">
        <v>2736085.22432</v>
      </c>
      <c r="S189" s="17">
        <v>3087957.8466800004</v>
      </c>
      <c r="T189" s="17">
        <v>65574365.403120011</v>
      </c>
      <c r="U189" s="17"/>
      <c r="V189" s="17"/>
      <c r="W189" s="102"/>
      <c r="X189" s="103"/>
    </row>
    <row r="190" spans="1:24" x14ac:dyDescent="0.4">
      <c r="E190" s="17"/>
      <c r="F190" s="17"/>
      <c r="G190" s="17"/>
      <c r="H190" s="17"/>
      <c r="I190" s="17"/>
      <c r="J190" s="17"/>
      <c r="K190" s="17"/>
      <c r="L190" s="16"/>
      <c r="M190" s="102"/>
      <c r="N190" s="105"/>
      <c r="O190" s="17"/>
      <c r="P190" s="17"/>
      <c r="Q190" s="17"/>
      <c r="R190" s="17"/>
      <c r="S190" s="17"/>
      <c r="T190" s="17"/>
      <c r="U190" s="17"/>
      <c r="V190" s="17"/>
      <c r="W190" s="102"/>
      <c r="X190" s="103"/>
    </row>
    <row r="191" spans="1:24" x14ac:dyDescent="0.4">
      <c r="D191" s="20" t="s">
        <v>148</v>
      </c>
      <c r="E191" s="21"/>
      <c r="F191" s="21"/>
      <c r="G191" s="21"/>
      <c r="H191" s="21"/>
      <c r="I191" s="21"/>
      <c r="J191" s="21"/>
      <c r="K191" s="21"/>
      <c r="L191" s="21"/>
      <c r="M191" s="102"/>
      <c r="N191" s="105"/>
      <c r="O191" s="21"/>
      <c r="P191" s="21"/>
      <c r="Q191" s="21"/>
      <c r="R191" s="21"/>
      <c r="S191" s="21"/>
      <c r="T191" s="22"/>
      <c r="U191" s="22"/>
      <c r="V191" s="22"/>
      <c r="W191" s="102"/>
      <c r="X191" s="103"/>
    </row>
    <row r="192" spans="1:24" x14ac:dyDescent="0.4">
      <c r="A192" s="1">
        <v>23</v>
      </c>
      <c r="D192" s="1" t="s">
        <v>140</v>
      </c>
      <c r="E192" s="21">
        <v>690600680.52814746</v>
      </c>
      <c r="F192" s="21">
        <v>584546853.16221952</v>
      </c>
      <c r="G192" s="21">
        <v>562632003.07791102</v>
      </c>
      <c r="H192" s="21">
        <v>602058163.1674974</v>
      </c>
      <c r="I192" s="21">
        <v>597565858.47012043</v>
      </c>
      <c r="J192" s="21">
        <v>766924805.5078783</v>
      </c>
      <c r="K192" s="21">
        <v>925090443.85158098</v>
      </c>
      <c r="L192" s="21"/>
      <c r="M192" s="102"/>
      <c r="N192" s="105"/>
      <c r="O192" s="21">
        <v>904475805.36934948</v>
      </c>
      <c r="P192" s="21">
        <v>898143499.32274234</v>
      </c>
      <c r="Q192" s="21">
        <v>745599550.32392657</v>
      </c>
      <c r="R192" s="21">
        <v>590876358.10844696</v>
      </c>
      <c r="S192" s="21">
        <v>589702629.25248218</v>
      </c>
      <c r="T192" s="21">
        <v>8458216650.1423025</v>
      </c>
      <c r="U192" s="21"/>
      <c r="V192" s="21"/>
      <c r="W192" s="102"/>
      <c r="X192" s="103"/>
    </row>
    <row r="193" spans="4:24" x14ac:dyDescent="0.4">
      <c r="E193" s="21"/>
      <c r="F193" s="21"/>
      <c r="G193" s="21"/>
      <c r="H193" s="21"/>
      <c r="I193" s="21"/>
      <c r="J193" s="21"/>
      <c r="K193" s="21"/>
      <c r="L193" s="21"/>
      <c r="M193" s="102"/>
      <c r="N193" s="105"/>
      <c r="O193" s="21"/>
      <c r="P193" s="21"/>
      <c r="Q193" s="21"/>
      <c r="R193" s="21"/>
      <c r="S193" s="21"/>
      <c r="T193" s="21"/>
      <c r="U193" s="21"/>
      <c r="V193" s="21"/>
      <c r="W193" s="102"/>
      <c r="X193" s="103"/>
    </row>
    <row r="194" spans="4:24" ht="64.5" customHeight="1" x14ac:dyDescent="0.4">
      <c r="D194" s="12"/>
      <c r="E194" s="21"/>
      <c r="F194" s="21"/>
      <c r="G194" s="21"/>
      <c r="H194" s="21"/>
      <c r="I194" s="21"/>
      <c r="J194" s="21"/>
      <c r="K194" s="21"/>
      <c r="L194" s="21"/>
      <c r="M194" s="102"/>
      <c r="N194" s="105"/>
      <c r="O194" s="21"/>
      <c r="P194" s="21"/>
      <c r="Q194" s="21"/>
      <c r="R194" s="21"/>
      <c r="S194" s="21"/>
      <c r="T194" s="22"/>
      <c r="U194" s="22"/>
      <c r="V194" s="22"/>
      <c r="W194" s="102"/>
      <c r="X194" s="103"/>
    </row>
    <row r="195" spans="4:24" ht="14" x14ac:dyDescent="0.45">
      <c r="D195" s="18"/>
      <c r="E195" s="16"/>
      <c r="F195" s="16"/>
      <c r="G195" s="16"/>
      <c r="H195" s="16"/>
      <c r="I195" s="16"/>
      <c r="J195" s="16"/>
      <c r="K195" s="16"/>
      <c r="L195" s="16"/>
      <c r="M195" s="25"/>
      <c r="N195" s="25"/>
      <c r="O195" s="16"/>
      <c r="P195" s="16"/>
      <c r="Q195" s="16"/>
      <c r="R195" s="16"/>
      <c r="S195" s="14"/>
      <c r="T195" s="14"/>
      <c r="U195" s="14"/>
      <c r="V195" s="14"/>
    </row>
    <row r="196" spans="4:24" ht="14" x14ac:dyDescent="0.45">
      <c r="D196" s="18"/>
      <c r="E196" s="16"/>
      <c r="F196" s="16"/>
      <c r="G196" s="16"/>
      <c r="H196" s="16"/>
      <c r="I196" s="16"/>
      <c r="J196" s="16"/>
      <c r="K196" s="16"/>
      <c r="L196" s="16"/>
      <c r="M196" s="25"/>
      <c r="N196" s="25"/>
      <c r="O196" s="16"/>
      <c r="P196" s="16"/>
      <c r="Q196" s="16"/>
      <c r="R196" s="16"/>
      <c r="S196" s="14"/>
      <c r="T196" s="14"/>
      <c r="U196" s="14"/>
      <c r="V196" s="14"/>
    </row>
    <row r="197" spans="4:24" ht="14" x14ac:dyDescent="0.45">
      <c r="D197" s="18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4"/>
      <c r="T197" s="14"/>
      <c r="U197" s="14"/>
      <c r="V197" s="14"/>
    </row>
    <row r="198" spans="4:24" s="26" customFormat="1" x14ac:dyDescent="0.4"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4:24" s="26" customFormat="1" x14ac:dyDescent="0.4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4:24" s="26" customFormat="1" x14ac:dyDescent="0.4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4:24" s="26" customFormat="1" x14ac:dyDescent="0.4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49" spans="3:22" x14ac:dyDescent="0.4">
      <c r="C249" s="12"/>
      <c r="D249" s="1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4"/>
      <c r="T249" s="16"/>
      <c r="U249" s="16"/>
      <c r="V249" s="16"/>
    </row>
    <row r="298" spans="3:22" x14ac:dyDescent="0.4">
      <c r="C298" s="12"/>
      <c r="D298" s="1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4"/>
      <c r="T298" s="27"/>
      <c r="U298" s="27"/>
      <c r="V298" s="27"/>
    </row>
    <row r="299" spans="3:22" x14ac:dyDescent="0.4">
      <c r="C299" s="12"/>
      <c r="D299" s="1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4"/>
      <c r="T299" s="27"/>
      <c r="U299" s="27"/>
      <c r="V299" s="27"/>
    </row>
  </sheetData>
  <mergeCells count="16">
    <mergeCell ref="M138:M150"/>
    <mergeCell ref="N138:N150"/>
    <mergeCell ref="W138:W150"/>
    <mergeCell ref="X138:X150"/>
    <mergeCell ref="M185:M194"/>
    <mergeCell ref="N185:N194"/>
    <mergeCell ref="W185:W194"/>
    <mergeCell ref="X185:X194"/>
    <mergeCell ref="M41:M53"/>
    <mergeCell ref="N41:N53"/>
    <mergeCell ref="W41:W53"/>
    <mergeCell ref="X41:X53"/>
    <mergeCell ref="M88:M97"/>
    <mergeCell ref="N88:N97"/>
    <mergeCell ref="W88:W97"/>
    <mergeCell ref="X88:X97"/>
  </mergeCells>
  <printOptions horizontalCentered="1"/>
  <pageMargins left="0.75" right="0.75" top="1.25" bottom="0.75" header="0.3" footer="0.3"/>
  <pageSetup scale="45" fitToHeight="2" pageOrder="overThenDown" orientation="portrait" r:id="rId1"/>
  <rowBreaks count="3" manualBreakCount="3">
    <brk id="53" max="25" man="1"/>
    <brk id="97" max="25" man="1"/>
    <brk id="150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94EE-BD37-4DE7-BFFE-672C210C0839}">
  <dimension ref="A1:X297"/>
  <sheetViews>
    <sheetView topLeftCell="B15" zoomScaleNormal="100" zoomScaleSheetLayoutView="80" workbookViewId="0">
      <selection activeCell="D47" sqref="D47"/>
    </sheetView>
  </sheetViews>
  <sheetFormatPr defaultColWidth="9.6484375" defaultRowHeight="13.7" x14ac:dyDescent="0.4"/>
  <cols>
    <col min="1" max="1" width="5.796875" style="1" customWidth="1"/>
    <col min="2" max="2" width="2.796875" style="1" customWidth="1"/>
    <col min="3" max="3" width="13.44921875" style="1" bestFit="1" customWidth="1"/>
    <col min="4" max="4" width="45" style="1" customWidth="1"/>
    <col min="5" max="11" width="10.296875" style="1" bestFit="1" customWidth="1"/>
    <col min="12" max="14" width="2.796875" style="1" customWidth="1"/>
    <col min="15" max="19" width="10.296875" style="1" bestFit="1" customWidth="1"/>
    <col min="20" max="20" width="11.6484375" style="1" bestFit="1" customWidth="1"/>
    <col min="21" max="24" width="2.796875" style="1" customWidth="1"/>
    <col min="25" max="16384" width="9.6484375" style="1"/>
  </cols>
  <sheetData>
    <row r="1" spans="1:22" ht="14.25" customHeight="1" x14ac:dyDescent="0.4">
      <c r="A1" s="1" t="s">
        <v>0</v>
      </c>
      <c r="K1" s="2" t="s">
        <v>1</v>
      </c>
      <c r="T1" s="2" t="s">
        <v>1</v>
      </c>
    </row>
    <row r="2" spans="1:22" ht="14.25" customHeight="1" x14ac:dyDescent="0.4">
      <c r="A2" s="1" t="s">
        <v>2</v>
      </c>
      <c r="K2" s="2" t="s">
        <v>3</v>
      </c>
      <c r="T2" s="2" t="s">
        <v>3</v>
      </c>
    </row>
    <row r="3" spans="1:22" ht="14.25" customHeight="1" x14ac:dyDescent="0.4">
      <c r="A3" s="1" t="s">
        <v>153</v>
      </c>
      <c r="K3" s="2" t="s">
        <v>5</v>
      </c>
      <c r="T3" s="2" t="s">
        <v>5</v>
      </c>
    </row>
    <row r="4" spans="1:22" ht="14.25" customHeight="1" x14ac:dyDescent="0.4">
      <c r="K4" s="2" t="s">
        <v>154</v>
      </c>
      <c r="T4" s="2" t="s">
        <v>154</v>
      </c>
    </row>
    <row r="5" spans="1:22" ht="14.25" customHeight="1" x14ac:dyDescent="0.4">
      <c r="K5" s="3" t="s">
        <v>7</v>
      </c>
      <c r="T5" s="3" t="s">
        <v>8</v>
      </c>
    </row>
    <row r="6" spans="1:22" ht="14.25" customHeight="1" x14ac:dyDescent="0.4"/>
    <row r="7" spans="1:22" ht="14.25" customHeight="1" x14ac:dyDescent="0.4">
      <c r="C7" s="4" t="s">
        <v>9</v>
      </c>
      <c r="D7" s="4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4"/>
      <c r="M7" s="4"/>
      <c r="N7" s="4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/>
      <c r="V7" s="3"/>
    </row>
    <row r="8" spans="1:22" ht="14.25" customHeight="1" x14ac:dyDescent="0.4"/>
    <row r="9" spans="1:22" ht="14.25" customHeight="1" x14ac:dyDescent="0.4">
      <c r="A9" s="5" t="s">
        <v>18</v>
      </c>
      <c r="B9" s="5"/>
      <c r="C9" s="1" t="s">
        <v>19</v>
      </c>
      <c r="D9" s="4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4"/>
      <c r="M9" s="4"/>
      <c r="N9" s="4"/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/>
      <c r="V9" s="3"/>
    </row>
    <row r="10" spans="1:22" ht="14.25" customHeight="1" x14ac:dyDescent="0.4">
      <c r="A10" s="6" t="s">
        <v>34</v>
      </c>
      <c r="B10" s="6"/>
      <c r="C10" s="7" t="s">
        <v>35</v>
      </c>
      <c r="D10" s="8" t="s">
        <v>36</v>
      </c>
      <c r="E10" s="9">
        <v>2016</v>
      </c>
      <c r="F10" s="9">
        <v>2016</v>
      </c>
      <c r="G10" s="9">
        <v>2016</v>
      </c>
      <c r="H10" s="9">
        <v>2016</v>
      </c>
      <c r="I10" s="9">
        <v>2016</v>
      </c>
      <c r="J10" s="9">
        <v>2016</v>
      </c>
      <c r="K10" s="9">
        <v>2016</v>
      </c>
      <c r="L10" s="10"/>
      <c r="M10" s="10"/>
      <c r="N10" s="10"/>
      <c r="O10" s="9">
        <v>2016</v>
      </c>
      <c r="P10" s="9">
        <v>2016</v>
      </c>
      <c r="Q10" s="9">
        <v>2016</v>
      </c>
      <c r="R10" s="9">
        <v>2016</v>
      </c>
      <c r="S10" s="9">
        <v>2016</v>
      </c>
      <c r="T10" s="9" t="s">
        <v>37</v>
      </c>
      <c r="U10" s="9"/>
      <c r="V10" s="9"/>
    </row>
    <row r="11" spans="1:22" ht="14.25" customHeight="1" x14ac:dyDescent="0.4">
      <c r="E11" s="11"/>
      <c r="F11" s="11"/>
      <c r="G11" s="11"/>
      <c r="H11" s="11"/>
      <c r="I11" s="11"/>
      <c r="J11" s="11"/>
      <c r="K11" s="11"/>
    </row>
    <row r="12" spans="1:22" ht="14.25" customHeight="1" x14ac:dyDescent="0.4">
      <c r="A12" s="1">
        <v>1</v>
      </c>
      <c r="C12" s="12" t="s">
        <v>38</v>
      </c>
      <c r="D12" s="12" t="s">
        <v>39</v>
      </c>
      <c r="E12" s="13">
        <v>170716889</v>
      </c>
      <c r="F12" s="13">
        <v>143034621</v>
      </c>
      <c r="G12" s="13">
        <v>120322821</v>
      </c>
      <c r="H12" s="13">
        <v>118484741</v>
      </c>
      <c r="I12" s="13">
        <v>132939171</v>
      </c>
      <c r="J12" s="13">
        <v>208191909</v>
      </c>
      <c r="K12" s="13">
        <v>278586072</v>
      </c>
      <c r="L12" s="13"/>
      <c r="M12" s="13"/>
      <c r="N12" s="13"/>
      <c r="O12" s="13">
        <v>270309607</v>
      </c>
      <c r="P12" s="13">
        <v>231039485</v>
      </c>
      <c r="Q12" s="13">
        <v>173794150</v>
      </c>
      <c r="R12" s="13">
        <v>135336591</v>
      </c>
      <c r="S12" s="13">
        <v>139351096</v>
      </c>
      <c r="T12" s="14">
        <v>2122107153</v>
      </c>
      <c r="U12" s="14"/>
      <c r="V12" s="14"/>
    </row>
    <row r="13" spans="1:22" ht="14.25" customHeight="1" x14ac:dyDescent="0.4">
      <c r="A13" s="1">
        <v>2</v>
      </c>
      <c r="C13" s="12" t="s">
        <v>40</v>
      </c>
      <c r="D13" s="12" t="s">
        <v>41</v>
      </c>
      <c r="E13" s="13">
        <v>20655780</v>
      </c>
      <c r="F13" s="13">
        <v>20265313</v>
      </c>
      <c r="G13" s="13">
        <v>19556885</v>
      </c>
      <c r="H13" s="13">
        <v>19369142</v>
      </c>
      <c r="I13" s="13">
        <v>20760437</v>
      </c>
      <c r="J13" s="13">
        <v>25677136</v>
      </c>
      <c r="K13" s="13">
        <v>29736565</v>
      </c>
      <c r="L13" s="13"/>
      <c r="M13" s="13"/>
      <c r="N13" s="13"/>
      <c r="O13" s="13">
        <v>29703877</v>
      </c>
      <c r="P13" s="13">
        <v>27878397</v>
      </c>
      <c r="Q13" s="13">
        <v>23514631</v>
      </c>
      <c r="R13" s="13">
        <v>20574848</v>
      </c>
      <c r="S13" s="13">
        <v>19658463</v>
      </c>
      <c r="T13" s="14">
        <v>277351474</v>
      </c>
      <c r="U13" s="14"/>
      <c r="V13" s="14"/>
    </row>
    <row r="14" spans="1:22" ht="14.25" customHeight="1" x14ac:dyDescent="0.4">
      <c r="A14" s="1">
        <v>3</v>
      </c>
      <c r="C14" s="12" t="s">
        <v>42</v>
      </c>
      <c r="D14" s="12" t="s">
        <v>43</v>
      </c>
      <c r="E14" s="13">
        <v>339194</v>
      </c>
      <c r="F14" s="13">
        <v>473456</v>
      </c>
      <c r="G14" s="13">
        <v>455850</v>
      </c>
      <c r="H14" s="13">
        <v>396229</v>
      </c>
      <c r="I14" s="13">
        <v>388631</v>
      </c>
      <c r="J14" s="13">
        <v>406399</v>
      </c>
      <c r="K14" s="13">
        <v>349686</v>
      </c>
      <c r="L14" s="13"/>
      <c r="M14" s="13"/>
      <c r="N14" s="13"/>
      <c r="O14" s="13">
        <v>374229</v>
      </c>
      <c r="P14" s="13">
        <v>467387</v>
      </c>
      <c r="Q14" s="13">
        <v>524450</v>
      </c>
      <c r="R14" s="13">
        <v>626224</v>
      </c>
      <c r="S14" s="13">
        <v>467469</v>
      </c>
      <c r="T14" s="14">
        <v>5269204</v>
      </c>
      <c r="U14" s="14"/>
      <c r="V14" s="14"/>
    </row>
    <row r="15" spans="1:22" ht="14.25" customHeight="1" x14ac:dyDescent="0.4">
      <c r="A15" s="1">
        <v>4</v>
      </c>
      <c r="C15" s="12" t="s">
        <v>44</v>
      </c>
      <c r="D15" s="12" t="s">
        <v>45</v>
      </c>
      <c r="E15" s="13">
        <v>11949</v>
      </c>
      <c r="F15" s="13">
        <v>15095</v>
      </c>
      <c r="G15" s="13">
        <v>12214</v>
      </c>
      <c r="H15" s="13">
        <v>1595</v>
      </c>
      <c r="I15" s="13">
        <v>2293</v>
      </c>
      <c r="J15" s="13">
        <v>2321</v>
      </c>
      <c r="K15" s="13">
        <v>3312</v>
      </c>
      <c r="L15" s="13"/>
      <c r="M15" s="13"/>
      <c r="N15" s="13"/>
      <c r="O15" s="13">
        <v>6558</v>
      </c>
      <c r="P15" s="13">
        <v>15231</v>
      </c>
      <c r="Q15" s="13">
        <v>16030</v>
      </c>
      <c r="R15" s="13">
        <v>5983</v>
      </c>
      <c r="S15" s="13">
        <v>6350</v>
      </c>
      <c r="T15" s="14">
        <v>98931</v>
      </c>
      <c r="U15" s="14"/>
      <c r="V15" s="14"/>
    </row>
    <row r="16" spans="1:22" ht="14.25" customHeight="1" x14ac:dyDescent="0.4">
      <c r="A16" s="1">
        <v>5</v>
      </c>
      <c r="C16" s="12" t="s">
        <v>46</v>
      </c>
      <c r="D16" s="12" t="s">
        <v>47</v>
      </c>
      <c r="E16" s="13">
        <v>3219049</v>
      </c>
      <c r="F16" s="13">
        <v>2808462</v>
      </c>
      <c r="G16" s="13">
        <v>2835095</v>
      </c>
      <c r="H16" s="13">
        <v>2526252.46</v>
      </c>
      <c r="I16" s="13">
        <v>2435542.54</v>
      </c>
      <c r="J16" s="13">
        <v>2212362</v>
      </c>
      <c r="K16" s="13">
        <v>2359533.62</v>
      </c>
      <c r="L16" s="13"/>
      <c r="M16" s="13"/>
      <c r="N16" s="13"/>
      <c r="O16" s="13">
        <v>2544353.3199999998</v>
      </c>
      <c r="P16" s="13">
        <v>2669418.58</v>
      </c>
      <c r="Q16" s="13">
        <v>3020537</v>
      </c>
      <c r="R16" s="13">
        <v>3150717</v>
      </c>
      <c r="S16" s="13">
        <v>3411483</v>
      </c>
      <c r="T16" s="14">
        <v>33192805.52</v>
      </c>
      <c r="U16" s="14"/>
      <c r="V16" s="14"/>
    </row>
    <row r="17" spans="1:22" ht="14.25" customHeight="1" x14ac:dyDescent="0.4">
      <c r="A17" s="1">
        <v>6</v>
      </c>
      <c r="C17" s="12" t="s">
        <v>48</v>
      </c>
      <c r="D17" s="12" t="s">
        <v>49</v>
      </c>
      <c r="E17" s="13">
        <v>218445</v>
      </c>
      <c r="F17" s="13">
        <v>218454</v>
      </c>
      <c r="G17" s="13">
        <v>218454</v>
      </c>
      <c r="H17" s="13">
        <v>218454</v>
      </c>
      <c r="I17" s="13">
        <v>218454</v>
      </c>
      <c r="J17" s="13">
        <v>218864</v>
      </c>
      <c r="K17" s="13">
        <v>219000</v>
      </c>
      <c r="L17" s="13"/>
      <c r="M17" s="13"/>
      <c r="N17" s="13"/>
      <c r="O17" s="13">
        <v>219086</v>
      </c>
      <c r="P17" s="13">
        <v>219086</v>
      </c>
      <c r="Q17" s="13">
        <v>219132</v>
      </c>
      <c r="R17" s="13">
        <v>219832</v>
      </c>
      <c r="S17" s="13">
        <v>219832</v>
      </c>
      <c r="T17" s="14">
        <v>2627093</v>
      </c>
      <c r="U17" s="14"/>
      <c r="V17" s="14"/>
    </row>
    <row r="18" spans="1:22" ht="14.25" customHeight="1" x14ac:dyDescent="0.4">
      <c r="A18" s="1">
        <v>7</v>
      </c>
      <c r="C18" s="12" t="s">
        <v>155</v>
      </c>
      <c r="D18" s="12" t="s">
        <v>156</v>
      </c>
      <c r="E18" s="13">
        <v>2095873</v>
      </c>
      <c r="F18" s="13">
        <v>1734946</v>
      </c>
      <c r="G18" s="13">
        <v>1303191</v>
      </c>
      <c r="H18" s="13">
        <v>1827454</v>
      </c>
      <c r="I18" s="13">
        <v>2232497</v>
      </c>
      <c r="J18" s="13">
        <v>2176941</v>
      </c>
      <c r="K18" s="13">
        <v>1640874</v>
      </c>
      <c r="L18" s="13"/>
      <c r="M18" s="13"/>
      <c r="N18" s="13"/>
      <c r="O18" s="13">
        <v>1442668</v>
      </c>
      <c r="P18" s="13">
        <v>1609718</v>
      </c>
      <c r="Q18" s="13">
        <v>1377363</v>
      </c>
      <c r="R18" s="13">
        <v>1311738</v>
      </c>
      <c r="S18" s="13">
        <v>1277469</v>
      </c>
      <c r="T18" s="14">
        <v>20030732</v>
      </c>
      <c r="U18" s="14"/>
      <c r="V18" s="14"/>
    </row>
    <row r="19" spans="1:22" ht="14.25" customHeight="1" x14ac:dyDescent="0.4">
      <c r="A19" s="1">
        <v>8</v>
      </c>
      <c r="C19" s="12" t="s">
        <v>157</v>
      </c>
      <c r="D19" s="12" t="s">
        <v>158</v>
      </c>
      <c r="E19" s="13">
        <v>44162</v>
      </c>
      <c r="F19" s="13">
        <v>41962</v>
      </c>
      <c r="G19" s="13">
        <v>34853</v>
      </c>
      <c r="H19" s="13">
        <v>225867</v>
      </c>
      <c r="I19" s="13">
        <v>369229</v>
      </c>
      <c r="J19" s="13">
        <v>239184</v>
      </c>
      <c r="K19" s="13">
        <v>0</v>
      </c>
      <c r="L19" s="13"/>
      <c r="M19" s="13"/>
      <c r="N19" s="13"/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4">
        <v>955257</v>
      </c>
      <c r="U19" s="14"/>
      <c r="V19" s="14"/>
    </row>
    <row r="20" spans="1:22" s="15" customFormat="1" ht="14.25" customHeight="1" x14ac:dyDescent="0.4">
      <c r="A20" s="1">
        <v>9</v>
      </c>
      <c r="B20" s="1"/>
      <c r="C20" s="12" t="s">
        <v>50</v>
      </c>
      <c r="D20" s="12" t="s">
        <v>51</v>
      </c>
      <c r="E20" s="13">
        <v>5912724</v>
      </c>
      <c r="F20" s="13">
        <v>7752084</v>
      </c>
      <c r="G20" s="13">
        <v>9488901</v>
      </c>
      <c r="H20" s="13">
        <v>6452802</v>
      </c>
      <c r="I20" s="13">
        <v>5912167</v>
      </c>
      <c r="J20" s="13">
        <v>7640543</v>
      </c>
      <c r="K20" s="13">
        <v>8507933</v>
      </c>
      <c r="L20" s="13"/>
      <c r="M20" s="13"/>
      <c r="N20" s="13"/>
      <c r="O20" s="13">
        <v>8198569</v>
      </c>
      <c r="P20" s="13">
        <v>7683541</v>
      </c>
      <c r="Q20" s="13">
        <v>8561314</v>
      </c>
      <c r="R20" s="13">
        <v>9196211</v>
      </c>
      <c r="S20" s="13">
        <v>7453695</v>
      </c>
      <c r="T20" s="14">
        <v>92760484</v>
      </c>
      <c r="U20" s="14"/>
      <c r="V20" s="14"/>
    </row>
    <row r="21" spans="1:22" s="15" customFormat="1" ht="14.25" customHeight="1" x14ac:dyDescent="0.4">
      <c r="A21" s="1">
        <v>10</v>
      </c>
      <c r="B21" s="1"/>
      <c r="C21" s="12" t="s">
        <v>52</v>
      </c>
      <c r="D21" s="12" t="s">
        <v>53</v>
      </c>
      <c r="E21" s="13">
        <v>3358500</v>
      </c>
      <c r="F21" s="13">
        <v>4301940</v>
      </c>
      <c r="G21" s="13">
        <v>4651900</v>
      </c>
      <c r="H21" s="13">
        <v>3332180</v>
      </c>
      <c r="I21" s="13">
        <v>2997260</v>
      </c>
      <c r="J21" s="13">
        <v>3843240</v>
      </c>
      <c r="K21" s="13">
        <v>3819977</v>
      </c>
      <c r="L21" s="13"/>
      <c r="M21" s="13"/>
      <c r="N21" s="13"/>
      <c r="O21" s="13">
        <v>3525491</v>
      </c>
      <c r="P21" s="13">
        <v>3851002</v>
      </c>
      <c r="Q21" s="13">
        <v>4044293</v>
      </c>
      <c r="R21" s="13">
        <v>4638952</v>
      </c>
      <c r="S21" s="13">
        <v>4110112</v>
      </c>
      <c r="T21" s="14">
        <v>46474847</v>
      </c>
      <c r="U21" s="14"/>
      <c r="V21" s="14"/>
    </row>
    <row r="22" spans="1:22" ht="14.25" customHeight="1" x14ac:dyDescent="0.4">
      <c r="A22" s="1">
        <v>11</v>
      </c>
      <c r="C22" s="12" t="s">
        <v>54</v>
      </c>
      <c r="D22" s="12" t="s">
        <v>55</v>
      </c>
      <c r="E22" s="13">
        <v>4942512</v>
      </c>
      <c r="F22" s="13">
        <v>5728476</v>
      </c>
      <c r="G22" s="13">
        <v>4910193</v>
      </c>
      <c r="H22" s="13">
        <v>4961061</v>
      </c>
      <c r="I22" s="13">
        <v>4999246</v>
      </c>
      <c r="J22" s="13">
        <v>5030926</v>
      </c>
      <c r="K22" s="13">
        <v>4005943</v>
      </c>
      <c r="L22" s="13"/>
      <c r="M22" s="13"/>
      <c r="N22" s="13"/>
      <c r="O22" s="13">
        <v>3600864</v>
      </c>
      <c r="P22" s="13">
        <v>4222196</v>
      </c>
      <c r="Q22" s="13">
        <v>4853118</v>
      </c>
      <c r="R22" s="13">
        <v>5268571</v>
      </c>
      <c r="S22" s="13">
        <v>5034596</v>
      </c>
      <c r="T22" s="14">
        <v>57557702</v>
      </c>
      <c r="U22" s="14"/>
      <c r="V22" s="14"/>
    </row>
    <row r="23" spans="1:22" ht="14.25" customHeight="1" x14ac:dyDescent="0.4">
      <c r="A23" s="1">
        <v>12</v>
      </c>
      <c r="C23" s="12" t="s">
        <v>56</v>
      </c>
      <c r="D23" s="12" t="s">
        <v>57</v>
      </c>
      <c r="E23" s="13">
        <v>1977496</v>
      </c>
      <c r="F23" s="13">
        <v>2820123</v>
      </c>
      <c r="G23" s="13">
        <v>2135440</v>
      </c>
      <c r="H23" s="13">
        <v>1864863</v>
      </c>
      <c r="I23" s="13">
        <v>1153823</v>
      </c>
      <c r="J23" s="13">
        <v>1168682</v>
      </c>
      <c r="K23" s="13">
        <v>1106038</v>
      </c>
      <c r="L23" s="13"/>
      <c r="M23" s="13"/>
      <c r="N23" s="13"/>
      <c r="O23" s="13">
        <v>721975</v>
      </c>
      <c r="P23" s="13">
        <v>1734055</v>
      </c>
      <c r="Q23" s="13">
        <v>1956288</v>
      </c>
      <c r="R23" s="13">
        <v>1852957</v>
      </c>
      <c r="S23" s="13">
        <v>1526993</v>
      </c>
      <c r="T23" s="14">
        <v>20018733</v>
      </c>
      <c r="U23" s="14"/>
      <c r="V23" s="14"/>
    </row>
    <row r="24" spans="1:22" ht="14.25" customHeight="1" x14ac:dyDescent="0.4">
      <c r="A24" s="1">
        <v>13</v>
      </c>
      <c r="C24" s="12" t="s">
        <v>58</v>
      </c>
      <c r="D24" s="12" t="s">
        <v>59</v>
      </c>
      <c r="E24" s="13">
        <v>1072843</v>
      </c>
      <c r="F24" s="13">
        <v>1014615</v>
      </c>
      <c r="G24" s="13">
        <v>882959</v>
      </c>
      <c r="H24" s="13">
        <v>817884</v>
      </c>
      <c r="I24" s="13">
        <v>728078</v>
      </c>
      <c r="J24" s="13">
        <v>693375</v>
      </c>
      <c r="K24" s="13">
        <v>542660</v>
      </c>
      <c r="L24" s="13"/>
      <c r="M24" s="13"/>
      <c r="N24" s="13"/>
      <c r="O24" s="13">
        <v>487480</v>
      </c>
      <c r="P24" s="13">
        <v>568147</v>
      </c>
      <c r="Q24" s="13">
        <v>575284</v>
      </c>
      <c r="R24" s="13">
        <v>620612</v>
      </c>
      <c r="S24" s="13">
        <v>814979</v>
      </c>
      <c r="T24" s="14">
        <v>8818916</v>
      </c>
      <c r="U24" s="14"/>
      <c r="V24" s="14"/>
    </row>
    <row r="25" spans="1:22" ht="14.25" customHeight="1" x14ac:dyDescent="0.4">
      <c r="A25" s="1">
        <v>14</v>
      </c>
      <c r="C25" s="12" t="s">
        <v>60</v>
      </c>
      <c r="D25" s="12" t="s">
        <v>61</v>
      </c>
      <c r="E25" s="13">
        <v>95800</v>
      </c>
      <c r="F25" s="13">
        <v>129054</v>
      </c>
      <c r="G25" s="13">
        <v>376487</v>
      </c>
      <c r="H25" s="13">
        <v>919087</v>
      </c>
      <c r="I25" s="13">
        <v>618464</v>
      </c>
      <c r="J25" s="13">
        <v>590016</v>
      </c>
      <c r="K25" s="13">
        <v>765167</v>
      </c>
      <c r="L25" s="13"/>
      <c r="M25" s="13"/>
      <c r="N25" s="13"/>
      <c r="O25" s="13">
        <v>597989</v>
      </c>
      <c r="P25" s="13">
        <v>347344</v>
      </c>
      <c r="Q25" s="13">
        <v>357659</v>
      </c>
      <c r="R25" s="13">
        <v>292201</v>
      </c>
      <c r="S25" s="13">
        <v>167992</v>
      </c>
      <c r="T25" s="14">
        <v>5257260</v>
      </c>
      <c r="U25" s="14"/>
      <c r="V25" s="14"/>
    </row>
    <row r="26" spans="1:22" ht="14.25" customHeight="1" x14ac:dyDescent="0.4">
      <c r="A26" s="1">
        <v>15</v>
      </c>
      <c r="C26" s="12" t="s">
        <v>62</v>
      </c>
      <c r="D26" s="12" t="s">
        <v>63</v>
      </c>
      <c r="E26" s="13">
        <v>106590224</v>
      </c>
      <c r="F26" s="13">
        <v>103696414</v>
      </c>
      <c r="G26" s="13">
        <v>107649866</v>
      </c>
      <c r="H26" s="13">
        <v>109038632</v>
      </c>
      <c r="I26" s="13">
        <v>113835153</v>
      </c>
      <c r="J26" s="13">
        <v>143957936</v>
      </c>
      <c r="K26" s="13">
        <v>159295024</v>
      </c>
      <c r="L26" s="13"/>
      <c r="M26" s="13"/>
      <c r="N26" s="13"/>
      <c r="O26" s="13">
        <v>155553405</v>
      </c>
      <c r="P26" s="13">
        <v>151641290</v>
      </c>
      <c r="Q26" s="13">
        <v>130653930</v>
      </c>
      <c r="R26" s="13">
        <v>117866534</v>
      </c>
      <c r="S26" s="13">
        <v>107739588</v>
      </c>
      <c r="T26" s="14">
        <v>1507517996</v>
      </c>
      <c r="U26" s="14"/>
      <c r="V26" s="14"/>
    </row>
    <row r="27" spans="1:22" s="15" customFormat="1" ht="14.25" customHeight="1" x14ac:dyDescent="0.4">
      <c r="A27" s="1">
        <v>16</v>
      </c>
      <c r="B27" s="1"/>
      <c r="C27" s="12" t="s">
        <v>64</v>
      </c>
      <c r="D27" s="12" t="s">
        <v>65</v>
      </c>
      <c r="E27" s="13">
        <v>2942583</v>
      </c>
      <c r="F27" s="13">
        <v>2722082</v>
      </c>
      <c r="G27" s="13">
        <v>2377516</v>
      </c>
      <c r="H27" s="13">
        <v>2465213</v>
      </c>
      <c r="I27" s="13">
        <v>2720767</v>
      </c>
      <c r="J27" s="13">
        <v>3353832</v>
      </c>
      <c r="K27" s="13">
        <v>3947723</v>
      </c>
      <c r="L27" s="13"/>
      <c r="M27" s="13"/>
      <c r="N27" s="13"/>
      <c r="O27" s="13">
        <v>3878372</v>
      </c>
      <c r="P27" s="13">
        <v>3652004</v>
      </c>
      <c r="Q27" s="13">
        <v>3033050</v>
      </c>
      <c r="R27" s="13">
        <v>2631504</v>
      </c>
      <c r="S27" s="13">
        <v>2606188</v>
      </c>
      <c r="T27" s="14">
        <v>36330834</v>
      </c>
      <c r="U27" s="14"/>
      <c r="V27" s="14"/>
    </row>
    <row r="28" spans="1:22" s="15" customFormat="1" ht="14.25" customHeight="1" x14ac:dyDescent="0.4">
      <c r="A28" s="1">
        <v>17</v>
      </c>
      <c r="B28" s="1"/>
      <c r="C28" s="12" t="s">
        <v>66</v>
      </c>
      <c r="D28" s="12" t="s">
        <v>67</v>
      </c>
      <c r="E28" s="13">
        <v>34661787</v>
      </c>
      <c r="F28" s="13">
        <v>36812586</v>
      </c>
      <c r="G28" s="13">
        <v>33886752</v>
      </c>
      <c r="H28" s="13">
        <v>39001379</v>
      </c>
      <c r="I28" s="13">
        <v>36042751</v>
      </c>
      <c r="J28" s="13">
        <v>43290432</v>
      </c>
      <c r="K28" s="13">
        <v>44399964</v>
      </c>
      <c r="L28" s="13"/>
      <c r="M28" s="13"/>
      <c r="N28" s="13"/>
      <c r="O28" s="13">
        <v>47439486</v>
      </c>
      <c r="P28" s="13">
        <v>45085711</v>
      </c>
      <c r="Q28" s="13">
        <v>38338232</v>
      </c>
      <c r="R28" s="13">
        <v>40492405</v>
      </c>
      <c r="S28" s="13">
        <v>36332308</v>
      </c>
      <c r="T28" s="14">
        <v>475783793</v>
      </c>
      <c r="U28" s="14"/>
      <c r="V28" s="14"/>
    </row>
    <row r="29" spans="1:22" s="15" customFormat="1" ht="14.25" customHeight="1" x14ac:dyDescent="0.4">
      <c r="A29" s="1">
        <v>18</v>
      </c>
      <c r="B29" s="1"/>
      <c r="C29" s="12" t="s">
        <v>68</v>
      </c>
      <c r="D29" s="12" t="s">
        <v>69</v>
      </c>
      <c r="E29" s="13">
        <v>7505945</v>
      </c>
      <c r="F29" s="13">
        <v>8215371</v>
      </c>
      <c r="G29" s="13">
        <v>7304996</v>
      </c>
      <c r="H29" s="13">
        <v>12865100</v>
      </c>
      <c r="I29" s="13">
        <v>12279415</v>
      </c>
      <c r="J29" s="13">
        <v>14154469</v>
      </c>
      <c r="K29" s="13">
        <v>15067383</v>
      </c>
      <c r="L29" s="13"/>
      <c r="M29" s="13"/>
      <c r="N29" s="13"/>
      <c r="O29" s="13">
        <v>15460378</v>
      </c>
      <c r="P29" s="13">
        <v>15700239</v>
      </c>
      <c r="Q29" s="13">
        <v>12991047</v>
      </c>
      <c r="R29" s="13">
        <v>14143557</v>
      </c>
      <c r="S29" s="13">
        <v>12871915</v>
      </c>
      <c r="T29" s="14">
        <v>148559815</v>
      </c>
      <c r="U29" s="14"/>
      <c r="V29" s="14"/>
    </row>
    <row r="30" spans="1:22" s="15" customFormat="1" ht="14.25" customHeight="1" x14ac:dyDescent="0.4">
      <c r="A30" s="1">
        <v>19</v>
      </c>
      <c r="B30" s="1"/>
      <c r="C30" s="12" t="s">
        <v>70</v>
      </c>
      <c r="D30" s="12" t="s">
        <v>71</v>
      </c>
      <c r="E30" s="13">
        <v>749016</v>
      </c>
      <c r="F30" s="13">
        <v>657274</v>
      </c>
      <c r="G30" s="13">
        <v>737810</v>
      </c>
      <c r="H30" s="13">
        <v>832610</v>
      </c>
      <c r="I30" s="13">
        <v>759538</v>
      </c>
      <c r="J30" s="13">
        <v>896995</v>
      </c>
      <c r="K30" s="13">
        <v>760325</v>
      </c>
      <c r="L30" s="13"/>
      <c r="M30" s="13"/>
      <c r="N30" s="13"/>
      <c r="O30" s="13">
        <v>752274</v>
      </c>
      <c r="P30" s="13">
        <v>805991</v>
      </c>
      <c r="Q30" s="13">
        <v>670963</v>
      </c>
      <c r="R30" s="13">
        <v>756132</v>
      </c>
      <c r="S30" s="13">
        <v>811888</v>
      </c>
      <c r="T30" s="14">
        <v>9190816</v>
      </c>
      <c r="U30" s="14"/>
      <c r="V30" s="14"/>
    </row>
    <row r="31" spans="1:22" s="15" customFormat="1" ht="14.25" customHeight="1" x14ac:dyDescent="0.4">
      <c r="A31" s="1">
        <v>20</v>
      </c>
      <c r="B31" s="1"/>
      <c r="C31" s="12" t="s">
        <v>159</v>
      </c>
      <c r="D31" s="12" t="s">
        <v>160</v>
      </c>
      <c r="E31" s="13">
        <v>103570</v>
      </c>
      <c r="F31" s="13">
        <v>102192</v>
      </c>
      <c r="G31" s="13">
        <v>114500</v>
      </c>
      <c r="H31" s="13">
        <v>120689</v>
      </c>
      <c r="I31" s="13">
        <v>118340</v>
      </c>
      <c r="J31" s="13">
        <v>121342</v>
      </c>
      <c r="K31" s="13">
        <v>118235</v>
      </c>
      <c r="L31" s="13"/>
      <c r="M31" s="13"/>
      <c r="N31" s="13"/>
      <c r="O31" s="13">
        <v>146392</v>
      </c>
      <c r="P31" s="13">
        <v>134060</v>
      </c>
      <c r="Q31" s="13">
        <v>126949</v>
      </c>
      <c r="R31" s="13">
        <v>130388</v>
      </c>
      <c r="S31" s="13">
        <v>78300</v>
      </c>
      <c r="T31" s="14">
        <v>1414957</v>
      </c>
      <c r="U31" s="14"/>
      <c r="V31" s="14"/>
    </row>
    <row r="32" spans="1:22" s="15" customFormat="1" ht="14.25" customHeight="1" x14ac:dyDescent="0.4">
      <c r="A32" s="1">
        <v>21</v>
      </c>
      <c r="B32" s="1"/>
      <c r="C32" s="12" t="s">
        <v>72</v>
      </c>
      <c r="D32" s="12" t="s">
        <v>73</v>
      </c>
      <c r="E32" s="13">
        <v>30521166</v>
      </c>
      <c r="F32" s="13">
        <v>28298772</v>
      </c>
      <c r="G32" s="13">
        <v>25647787</v>
      </c>
      <c r="H32" s="13">
        <v>28238457</v>
      </c>
      <c r="I32" s="13">
        <v>26132388</v>
      </c>
      <c r="J32" s="13">
        <v>28758824</v>
      </c>
      <c r="K32" s="13">
        <v>29813352</v>
      </c>
      <c r="L32" s="13"/>
      <c r="M32" s="13"/>
      <c r="N32" s="13"/>
      <c r="O32" s="13">
        <v>28754829</v>
      </c>
      <c r="P32" s="13">
        <v>29883973</v>
      </c>
      <c r="Q32" s="13">
        <v>25922806</v>
      </c>
      <c r="R32" s="13">
        <v>28309822</v>
      </c>
      <c r="S32" s="13">
        <v>28882087</v>
      </c>
      <c r="T32" s="14">
        <v>339164263</v>
      </c>
      <c r="U32" s="14"/>
      <c r="V32" s="14"/>
    </row>
    <row r="33" spans="1:24" s="15" customFormat="1" ht="14.25" customHeight="1" x14ac:dyDescent="0.4">
      <c r="A33" s="1">
        <v>22</v>
      </c>
      <c r="B33" s="1"/>
      <c r="C33" s="12" t="s">
        <v>74</v>
      </c>
      <c r="D33" s="12" t="s">
        <v>75</v>
      </c>
      <c r="E33" s="13">
        <v>2665234.46</v>
      </c>
      <c r="F33" s="13">
        <v>2309563.42</v>
      </c>
      <c r="G33" s="13">
        <v>2337825.2799999998</v>
      </c>
      <c r="H33" s="13">
        <v>2075620.02</v>
      </c>
      <c r="I33" s="13">
        <v>1968952.79</v>
      </c>
      <c r="J33" s="13">
        <v>1820137.74</v>
      </c>
      <c r="K33" s="13">
        <v>1935861.9700000002</v>
      </c>
      <c r="L33" s="13"/>
      <c r="M33" s="13"/>
      <c r="N33" s="13"/>
      <c r="O33" s="13">
        <v>2072892.63</v>
      </c>
      <c r="P33" s="13">
        <v>2177896.56</v>
      </c>
      <c r="Q33" s="13">
        <v>2441891.7199999997</v>
      </c>
      <c r="R33" s="13">
        <v>2541653.86</v>
      </c>
      <c r="S33" s="13">
        <v>2734524.88</v>
      </c>
      <c r="T33" s="14">
        <v>27082055.329999998</v>
      </c>
      <c r="U33" s="14"/>
      <c r="V33" s="14"/>
    </row>
    <row r="34" spans="1:24" s="15" customFormat="1" ht="14.25" customHeight="1" x14ac:dyDescent="0.4">
      <c r="A34" s="1">
        <v>23</v>
      </c>
      <c r="B34" s="1"/>
      <c r="C34" s="12" t="s">
        <v>76</v>
      </c>
      <c r="D34" s="12" t="s">
        <v>77</v>
      </c>
      <c r="E34" s="13">
        <v>529640.63314778218</v>
      </c>
      <c r="F34" s="13">
        <v>670853.81573686691</v>
      </c>
      <c r="G34" s="13">
        <v>548279.65791448706</v>
      </c>
      <c r="H34" s="13">
        <v>530589.59299218131</v>
      </c>
      <c r="I34" s="13">
        <v>595846.71554713498</v>
      </c>
      <c r="J34" s="13">
        <v>646333.69038674235</v>
      </c>
      <c r="K34" s="13">
        <v>618775.41714119958</v>
      </c>
      <c r="L34" s="13"/>
      <c r="M34" s="13"/>
      <c r="N34" s="13"/>
      <c r="O34" s="13">
        <v>581512.30601825728</v>
      </c>
      <c r="P34" s="13">
        <v>478394.16526076908</v>
      </c>
      <c r="Q34" s="13">
        <v>547158.11104110628</v>
      </c>
      <c r="R34" s="13">
        <v>596665.71304667846</v>
      </c>
      <c r="S34" s="13">
        <v>484966.7609858088</v>
      </c>
      <c r="T34" s="14">
        <v>6829016.5792190135</v>
      </c>
      <c r="U34" s="14"/>
      <c r="V34" s="14"/>
    </row>
    <row r="35" spans="1:24" s="15" customFormat="1" ht="14.25" customHeight="1" x14ac:dyDescent="0.4">
      <c r="A35" s="1">
        <v>24</v>
      </c>
      <c r="B35" s="1"/>
      <c r="C35" s="12" t="s">
        <v>78</v>
      </c>
      <c r="D35" s="12" t="s">
        <v>79</v>
      </c>
      <c r="E35" s="13">
        <v>661561.36685221782</v>
      </c>
      <c r="F35" s="13">
        <v>1046329.1842631331</v>
      </c>
      <c r="G35" s="13">
        <v>884492.34208551294</v>
      </c>
      <c r="H35" s="13">
        <v>805560.40700781869</v>
      </c>
      <c r="I35" s="13">
        <v>1038431.284452865</v>
      </c>
      <c r="J35" s="13">
        <v>1091809.3096132576</v>
      </c>
      <c r="K35" s="13">
        <v>1026437.5828588004</v>
      </c>
      <c r="L35" s="13"/>
      <c r="M35" s="13"/>
      <c r="N35" s="13"/>
      <c r="O35" s="13">
        <v>860356.69398174272</v>
      </c>
      <c r="P35" s="13">
        <v>663089.83473923092</v>
      </c>
      <c r="Q35" s="13">
        <v>787549.88895889372</v>
      </c>
      <c r="R35" s="13">
        <v>969663.28695332154</v>
      </c>
      <c r="S35" s="13">
        <v>732706.2390141912</v>
      </c>
      <c r="T35" s="14">
        <v>10567987.420780987</v>
      </c>
      <c r="U35" s="14"/>
      <c r="V35" s="14"/>
    </row>
    <row r="36" spans="1:24" s="15" customFormat="1" ht="14.25" customHeight="1" x14ac:dyDescent="0.4">
      <c r="A36" s="1">
        <v>25</v>
      </c>
      <c r="B36" s="1"/>
      <c r="C36" s="12" t="s">
        <v>80</v>
      </c>
      <c r="D36" s="12" t="s">
        <v>81</v>
      </c>
      <c r="E36" s="13">
        <v>23575486</v>
      </c>
      <c r="F36" s="13">
        <v>22823028</v>
      </c>
      <c r="G36" s="13">
        <v>21008967</v>
      </c>
      <c r="H36" s="13">
        <v>20820220</v>
      </c>
      <c r="I36" s="13">
        <v>19353949</v>
      </c>
      <c r="J36" s="13">
        <v>23590537</v>
      </c>
      <c r="K36" s="13">
        <v>22692624</v>
      </c>
      <c r="L36" s="13"/>
      <c r="M36" s="13"/>
      <c r="N36" s="13"/>
      <c r="O36" s="13">
        <v>23877244</v>
      </c>
      <c r="P36" s="13">
        <v>22285795</v>
      </c>
      <c r="Q36" s="13">
        <v>19781802</v>
      </c>
      <c r="R36" s="13">
        <v>22735817</v>
      </c>
      <c r="S36" s="13">
        <v>22661044</v>
      </c>
      <c r="T36" s="14">
        <v>265206513</v>
      </c>
      <c r="U36" s="14"/>
      <c r="V36" s="14"/>
    </row>
    <row r="37" spans="1:24" s="15" customFormat="1" ht="14.25" customHeight="1" x14ac:dyDescent="0.4">
      <c r="A37" s="1">
        <v>26</v>
      </c>
      <c r="B37" s="1"/>
      <c r="C37" s="12" t="s">
        <v>82</v>
      </c>
      <c r="D37" s="12" t="s">
        <v>83</v>
      </c>
      <c r="E37" s="13">
        <v>569347</v>
      </c>
      <c r="F37" s="13">
        <v>88780</v>
      </c>
      <c r="G37" s="13">
        <v>16726</v>
      </c>
      <c r="H37" s="13">
        <v>14388</v>
      </c>
      <c r="I37" s="13">
        <v>6678</v>
      </c>
      <c r="J37" s="13">
        <v>7356</v>
      </c>
      <c r="K37" s="13">
        <v>5963</v>
      </c>
      <c r="L37" s="13"/>
      <c r="M37" s="13"/>
      <c r="N37" s="13"/>
      <c r="O37" s="13">
        <v>5726</v>
      </c>
      <c r="P37" s="13">
        <v>8164</v>
      </c>
      <c r="Q37" s="13">
        <v>8451</v>
      </c>
      <c r="R37" s="13">
        <v>361921</v>
      </c>
      <c r="S37" s="13">
        <v>604775</v>
      </c>
      <c r="T37" s="14">
        <v>1698275</v>
      </c>
      <c r="U37" s="14"/>
      <c r="V37" s="14"/>
    </row>
    <row r="38" spans="1:24" s="15" customFormat="1" ht="14.25" customHeight="1" x14ac:dyDescent="0.4">
      <c r="A38" s="1">
        <v>27</v>
      </c>
      <c r="B38" s="1"/>
      <c r="C38" s="12" t="s">
        <v>84</v>
      </c>
      <c r="D38" s="12" t="s">
        <v>85</v>
      </c>
      <c r="E38" s="13">
        <v>1962521</v>
      </c>
      <c r="F38" s="13">
        <v>2013284</v>
      </c>
      <c r="G38" s="13">
        <v>1993363</v>
      </c>
      <c r="H38" s="13">
        <v>4264205</v>
      </c>
      <c r="I38" s="13">
        <v>4602978</v>
      </c>
      <c r="J38" s="13">
        <v>5768733</v>
      </c>
      <c r="K38" s="13">
        <v>5507888</v>
      </c>
      <c r="L38" s="13"/>
      <c r="M38" s="13"/>
      <c r="N38" s="13"/>
      <c r="O38" s="13">
        <v>5941600</v>
      </c>
      <c r="P38" s="13">
        <v>5136463</v>
      </c>
      <c r="Q38" s="13">
        <v>3843899</v>
      </c>
      <c r="R38" s="13">
        <v>2220893</v>
      </c>
      <c r="S38" s="13">
        <v>2090254</v>
      </c>
      <c r="T38" s="14">
        <v>45346081</v>
      </c>
      <c r="U38" s="14"/>
      <c r="V38" s="14"/>
    </row>
    <row r="39" spans="1:24" s="15" customFormat="1" ht="14.25" customHeight="1" x14ac:dyDescent="0.4">
      <c r="A39" s="1">
        <v>28</v>
      </c>
      <c r="B39" s="1"/>
      <c r="C39" s="12" t="s">
        <v>86</v>
      </c>
      <c r="D39" s="12" t="s">
        <v>87</v>
      </c>
      <c r="E39" s="13">
        <v>2087756</v>
      </c>
      <c r="F39" s="13">
        <v>1917048</v>
      </c>
      <c r="G39" s="13">
        <v>2077665</v>
      </c>
      <c r="H39" s="13">
        <v>2344622</v>
      </c>
      <c r="I39" s="13">
        <v>2062395</v>
      </c>
      <c r="J39" s="13">
        <v>2474506</v>
      </c>
      <c r="K39" s="13">
        <v>2064534</v>
      </c>
      <c r="L39" s="13"/>
      <c r="M39" s="13"/>
      <c r="N39" s="13"/>
      <c r="O39" s="13">
        <v>2053210</v>
      </c>
      <c r="P39" s="13">
        <v>2211638</v>
      </c>
      <c r="Q39" s="13">
        <v>1879587</v>
      </c>
      <c r="R39" s="13">
        <v>2129261</v>
      </c>
      <c r="S39" s="13">
        <v>2274363</v>
      </c>
      <c r="T39" s="14">
        <v>25576585</v>
      </c>
      <c r="U39" s="14"/>
      <c r="V39" s="14"/>
    </row>
    <row r="40" spans="1:24" s="15" customFormat="1" ht="14.25" customHeight="1" x14ac:dyDescent="0.4">
      <c r="A40" s="1">
        <v>29</v>
      </c>
      <c r="B40" s="1"/>
      <c r="C40" s="12" t="s">
        <v>88</v>
      </c>
      <c r="D40" s="12" t="s">
        <v>89</v>
      </c>
      <c r="E40" s="13">
        <v>7010780</v>
      </c>
      <c r="F40" s="13">
        <v>6560562</v>
      </c>
      <c r="G40" s="13">
        <v>5781553</v>
      </c>
      <c r="H40" s="13">
        <v>6667490</v>
      </c>
      <c r="I40" s="13">
        <v>6282128</v>
      </c>
      <c r="J40" s="13">
        <v>7097868</v>
      </c>
      <c r="K40" s="13">
        <v>7358133</v>
      </c>
      <c r="L40" s="13"/>
      <c r="M40" s="13"/>
      <c r="N40" s="13"/>
      <c r="O40" s="13">
        <v>8203680</v>
      </c>
      <c r="P40" s="13">
        <v>8014697</v>
      </c>
      <c r="Q40" s="13">
        <v>6564112</v>
      </c>
      <c r="R40" s="13">
        <v>7471271</v>
      </c>
      <c r="S40" s="13">
        <v>6695793</v>
      </c>
      <c r="T40" s="14">
        <v>83708067</v>
      </c>
      <c r="U40" s="14"/>
      <c r="V40" s="14"/>
    </row>
    <row r="41" spans="1:24" s="15" customFormat="1" ht="14.25" customHeight="1" x14ac:dyDescent="0.4">
      <c r="A41" s="1">
        <v>30</v>
      </c>
      <c r="B41" s="1"/>
      <c r="C41" s="12" t="s">
        <v>90</v>
      </c>
      <c r="D41" s="12" t="s">
        <v>91</v>
      </c>
      <c r="E41" s="13">
        <v>8919755</v>
      </c>
      <c r="F41" s="13">
        <v>12625062</v>
      </c>
      <c r="G41" s="13">
        <v>10732350</v>
      </c>
      <c r="H41" s="13">
        <v>9532339</v>
      </c>
      <c r="I41" s="13">
        <v>11146096</v>
      </c>
      <c r="J41" s="13">
        <v>12404139</v>
      </c>
      <c r="K41" s="13">
        <v>11644172</v>
      </c>
      <c r="L41" s="13"/>
      <c r="M41" s="13"/>
      <c r="N41" s="13"/>
      <c r="O41" s="13">
        <v>9822289</v>
      </c>
      <c r="P41" s="13">
        <v>7826452</v>
      </c>
      <c r="Q41" s="13">
        <v>9451856</v>
      </c>
      <c r="R41" s="13">
        <v>11590790</v>
      </c>
      <c r="S41" s="13">
        <v>8847403</v>
      </c>
      <c r="T41" s="14">
        <v>124542703</v>
      </c>
      <c r="U41" s="14"/>
      <c r="V41" s="14"/>
    </row>
    <row r="42" spans="1:24" ht="14.25" customHeight="1" x14ac:dyDescent="0.4">
      <c r="A42" s="1">
        <v>31</v>
      </c>
      <c r="C42" s="12" t="s">
        <v>92</v>
      </c>
      <c r="D42" s="12" t="s">
        <v>93</v>
      </c>
      <c r="E42" s="13">
        <v>1607075</v>
      </c>
      <c r="F42" s="13">
        <v>1911697</v>
      </c>
      <c r="G42" s="13">
        <v>156561</v>
      </c>
      <c r="H42" s="13">
        <v>975078</v>
      </c>
      <c r="I42" s="13">
        <v>3304907</v>
      </c>
      <c r="J42" s="13">
        <v>9722090</v>
      </c>
      <c r="K42" s="13">
        <v>12344808</v>
      </c>
      <c r="L42" s="13"/>
      <c r="M42" s="101"/>
      <c r="N42" s="101"/>
      <c r="O42" s="13">
        <v>11657224</v>
      </c>
      <c r="P42" s="13">
        <v>7706648</v>
      </c>
      <c r="Q42" s="13">
        <v>5761693</v>
      </c>
      <c r="R42" s="13">
        <v>2046769</v>
      </c>
      <c r="S42" s="13">
        <v>170506</v>
      </c>
      <c r="T42" s="14">
        <v>57365056</v>
      </c>
      <c r="U42" s="14"/>
      <c r="V42" s="14"/>
      <c r="W42" s="102"/>
      <c r="X42" s="103"/>
    </row>
    <row r="43" spans="1:24" ht="14.25" customHeight="1" x14ac:dyDescent="0.4">
      <c r="A43" s="1">
        <v>32</v>
      </c>
      <c r="C43" s="12" t="s">
        <v>94</v>
      </c>
      <c r="D43" s="12" t="s">
        <v>95</v>
      </c>
      <c r="E43" s="13">
        <v>16572617</v>
      </c>
      <c r="F43" s="13">
        <v>19031112</v>
      </c>
      <c r="G43" s="13">
        <v>17704250</v>
      </c>
      <c r="H43" s="13">
        <v>18216672</v>
      </c>
      <c r="I43" s="13">
        <v>20238263</v>
      </c>
      <c r="J43" s="13">
        <v>22765221</v>
      </c>
      <c r="K43" s="13">
        <v>21075331</v>
      </c>
      <c r="L43" s="13"/>
      <c r="M43" s="101"/>
      <c r="N43" s="101"/>
      <c r="O43" s="13">
        <v>23775294</v>
      </c>
      <c r="P43" s="13">
        <v>27204440</v>
      </c>
      <c r="Q43" s="13">
        <v>21555874</v>
      </c>
      <c r="R43" s="13">
        <v>19548951</v>
      </c>
      <c r="S43" s="13">
        <v>17297619</v>
      </c>
      <c r="T43" s="14">
        <v>244985644</v>
      </c>
      <c r="U43" s="14"/>
      <c r="V43" s="14"/>
      <c r="W43" s="102"/>
      <c r="X43" s="103"/>
    </row>
    <row r="44" spans="1:24" ht="14.25" customHeight="1" x14ac:dyDescent="0.4">
      <c r="A44" s="1">
        <v>33</v>
      </c>
      <c r="C44" s="12" t="s">
        <v>96</v>
      </c>
      <c r="D44" s="12" t="s">
        <v>97</v>
      </c>
      <c r="E44" s="13">
        <v>3076810</v>
      </c>
      <c r="F44" s="13">
        <v>3284248</v>
      </c>
      <c r="G44" s="13">
        <v>3089790</v>
      </c>
      <c r="H44" s="13">
        <v>3264986</v>
      </c>
      <c r="I44" s="13">
        <v>3411346</v>
      </c>
      <c r="J44" s="13">
        <v>4481059</v>
      </c>
      <c r="K44" s="13">
        <v>4651497</v>
      </c>
      <c r="L44" s="13"/>
      <c r="M44" s="101"/>
      <c r="N44" s="101"/>
      <c r="O44" s="13">
        <v>4881909</v>
      </c>
      <c r="P44" s="13">
        <v>4760470</v>
      </c>
      <c r="Q44" s="13">
        <v>3813593</v>
      </c>
      <c r="R44" s="13">
        <v>3786475</v>
      </c>
      <c r="S44" s="13">
        <v>3236952</v>
      </c>
      <c r="T44" s="14">
        <v>45739135</v>
      </c>
      <c r="U44" s="14"/>
      <c r="V44" s="14"/>
      <c r="W44" s="102"/>
      <c r="X44" s="103"/>
    </row>
    <row r="45" spans="1:24" ht="14.25" customHeight="1" x14ac:dyDescent="0.4">
      <c r="A45" s="1">
        <v>34</v>
      </c>
      <c r="C45" s="12" t="s">
        <v>161</v>
      </c>
      <c r="D45" s="12" t="s">
        <v>162</v>
      </c>
      <c r="E45" s="13">
        <v>638761</v>
      </c>
      <c r="F45" s="13">
        <v>624866</v>
      </c>
      <c r="G45" s="13">
        <v>331565</v>
      </c>
      <c r="H45" s="13">
        <v>0</v>
      </c>
      <c r="I45" s="13">
        <v>0</v>
      </c>
      <c r="J45" s="13">
        <v>0</v>
      </c>
      <c r="K45" s="13">
        <v>0</v>
      </c>
      <c r="L45" s="13"/>
      <c r="M45" s="101"/>
      <c r="N45" s="101"/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4">
        <v>1595192</v>
      </c>
      <c r="U45" s="14"/>
      <c r="V45" s="14"/>
      <c r="W45" s="102"/>
      <c r="X45" s="103"/>
    </row>
    <row r="46" spans="1:24" ht="14.25" customHeight="1" x14ac:dyDescent="0.4">
      <c r="A46" s="1">
        <v>35</v>
      </c>
      <c r="C46" s="12" t="s">
        <v>163</v>
      </c>
      <c r="D46" s="12" t="s">
        <v>164</v>
      </c>
      <c r="E46" s="13">
        <v>3699727</v>
      </c>
      <c r="F46" s="13">
        <v>3604531</v>
      </c>
      <c r="G46" s="13">
        <v>3864831</v>
      </c>
      <c r="H46" s="13">
        <v>0</v>
      </c>
      <c r="I46" s="13">
        <v>0</v>
      </c>
      <c r="J46" s="13">
        <v>0</v>
      </c>
      <c r="K46" s="13">
        <v>0</v>
      </c>
      <c r="L46" s="13"/>
      <c r="M46" s="101"/>
      <c r="N46" s="101"/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4">
        <v>11169089</v>
      </c>
      <c r="U46" s="14"/>
      <c r="V46" s="14"/>
      <c r="W46" s="102"/>
      <c r="X46" s="103"/>
    </row>
    <row r="47" spans="1:24" ht="14.25" customHeight="1" x14ac:dyDescent="0.4">
      <c r="A47" s="1">
        <v>36</v>
      </c>
      <c r="C47" s="12" t="s">
        <v>165</v>
      </c>
      <c r="D47" s="12" t="s">
        <v>166</v>
      </c>
      <c r="E47" s="13">
        <v>2115783</v>
      </c>
      <c r="F47" s="13">
        <v>1963592</v>
      </c>
      <c r="G47" s="13">
        <v>1966472</v>
      </c>
      <c r="H47" s="13">
        <v>2187166</v>
      </c>
      <c r="I47" s="13">
        <v>1999199</v>
      </c>
      <c r="J47" s="13">
        <v>2319809</v>
      </c>
      <c r="K47" s="13">
        <v>2448416</v>
      </c>
      <c r="L47" s="13"/>
      <c r="M47" s="101"/>
      <c r="N47" s="101"/>
      <c r="O47" s="13">
        <v>2600167</v>
      </c>
      <c r="P47" s="13">
        <v>2513846</v>
      </c>
      <c r="Q47" s="13">
        <v>2143607</v>
      </c>
      <c r="R47" s="13">
        <v>2278213</v>
      </c>
      <c r="S47" s="13">
        <v>2086308</v>
      </c>
      <c r="T47" s="14">
        <v>26622578</v>
      </c>
      <c r="U47" s="14"/>
      <c r="V47" s="14"/>
      <c r="W47" s="102"/>
      <c r="X47" s="103"/>
    </row>
    <row r="48" spans="1:24" ht="14.25" customHeight="1" x14ac:dyDescent="0.4">
      <c r="A48" s="1">
        <v>37</v>
      </c>
      <c r="C48" s="12" t="s">
        <v>167</v>
      </c>
      <c r="D48" s="12" t="s">
        <v>168</v>
      </c>
      <c r="E48" s="13">
        <v>34400</v>
      </c>
      <c r="F48" s="13">
        <v>800</v>
      </c>
      <c r="G48" s="13">
        <v>6000</v>
      </c>
      <c r="H48" s="13">
        <v>6000</v>
      </c>
      <c r="I48" s="13">
        <v>7200</v>
      </c>
      <c r="J48" s="13">
        <v>8000</v>
      </c>
      <c r="K48" s="13">
        <v>7600</v>
      </c>
      <c r="L48" s="13"/>
      <c r="M48" s="101"/>
      <c r="N48" s="101"/>
      <c r="O48" s="13">
        <v>5600</v>
      </c>
      <c r="P48" s="13">
        <v>2400</v>
      </c>
      <c r="Q48" s="13">
        <v>10800</v>
      </c>
      <c r="R48" s="13">
        <v>0</v>
      </c>
      <c r="S48" s="13">
        <v>4000</v>
      </c>
      <c r="T48" s="14">
        <v>92800</v>
      </c>
      <c r="U48" s="14"/>
      <c r="V48" s="14"/>
      <c r="W48" s="102"/>
      <c r="X48" s="103"/>
    </row>
    <row r="49" spans="1:24" ht="14.25" customHeight="1" x14ac:dyDescent="0.4">
      <c r="E49" s="16"/>
      <c r="F49" s="16"/>
      <c r="G49" s="16"/>
      <c r="H49" s="16"/>
      <c r="I49" s="16"/>
      <c r="J49" s="16"/>
      <c r="K49" s="16"/>
      <c r="L49" s="16"/>
      <c r="M49" s="101"/>
      <c r="N49" s="101"/>
      <c r="O49" s="16"/>
      <c r="P49" s="16"/>
      <c r="Q49" s="16"/>
      <c r="R49" s="16"/>
      <c r="S49" s="14"/>
      <c r="T49" s="14"/>
      <c r="U49" s="14"/>
      <c r="V49" s="14"/>
      <c r="W49" s="102"/>
      <c r="X49" s="103"/>
    </row>
    <row r="50" spans="1:24" ht="14.25" customHeight="1" x14ac:dyDescent="0.4">
      <c r="A50" s="1">
        <v>38</v>
      </c>
      <c r="D50" s="1" t="s">
        <v>100</v>
      </c>
      <c r="E50" s="17">
        <v>473462761.45999998</v>
      </c>
      <c r="F50" s="17">
        <v>451318648.42000002</v>
      </c>
      <c r="G50" s="17">
        <v>417405160.27999997</v>
      </c>
      <c r="H50" s="17">
        <v>425664627.48000002</v>
      </c>
      <c r="I50" s="17">
        <v>443662014.32999998</v>
      </c>
      <c r="J50" s="17">
        <v>586823326.74000001</v>
      </c>
      <c r="K50" s="17">
        <v>678426807.59000003</v>
      </c>
      <c r="L50" s="17"/>
      <c r="M50" s="101"/>
      <c r="N50" s="101"/>
      <c r="O50" s="17">
        <v>670056586.94999993</v>
      </c>
      <c r="P50" s="17">
        <v>620198669.1400001</v>
      </c>
      <c r="Q50" s="17">
        <v>513143099.72000003</v>
      </c>
      <c r="R50" s="17">
        <v>465704122.86000001</v>
      </c>
      <c r="S50" s="17">
        <v>442744017.88</v>
      </c>
      <c r="T50" s="17">
        <v>6188609842.8500004</v>
      </c>
      <c r="U50" s="17"/>
      <c r="V50" s="17"/>
      <c r="W50" s="102"/>
      <c r="X50" s="103"/>
    </row>
    <row r="51" spans="1:24" ht="14.25" customHeight="1" x14ac:dyDescent="0.4">
      <c r="E51" s="17"/>
      <c r="F51" s="17"/>
      <c r="G51" s="17"/>
      <c r="H51" s="17"/>
      <c r="I51" s="17"/>
      <c r="J51" s="17"/>
      <c r="K51" s="17"/>
      <c r="L51" s="17"/>
      <c r="M51" s="101"/>
      <c r="N51" s="101"/>
      <c r="O51" s="17"/>
      <c r="P51" s="17"/>
      <c r="Q51" s="17"/>
      <c r="R51" s="17"/>
      <c r="S51" s="17"/>
      <c r="T51" s="17"/>
      <c r="U51" s="17"/>
      <c r="V51" s="17"/>
      <c r="W51" s="102"/>
      <c r="X51" s="103"/>
    </row>
    <row r="52" spans="1:24" ht="14.25" customHeight="1" x14ac:dyDescent="0.4">
      <c r="E52" s="17"/>
      <c r="F52" s="17"/>
      <c r="G52" s="17"/>
      <c r="H52" s="17"/>
      <c r="I52" s="17"/>
      <c r="J52" s="17"/>
      <c r="K52" s="17"/>
      <c r="L52" s="17"/>
      <c r="M52" s="101"/>
      <c r="N52" s="101"/>
      <c r="O52" s="17"/>
      <c r="P52" s="17"/>
      <c r="Q52" s="17"/>
      <c r="R52" s="17"/>
      <c r="S52" s="17"/>
      <c r="T52" s="17"/>
      <c r="U52" s="17"/>
      <c r="V52" s="17"/>
      <c r="W52" s="102"/>
      <c r="X52" s="103"/>
    </row>
    <row r="53" spans="1:24" ht="14.25" customHeight="1" x14ac:dyDescent="0.4">
      <c r="E53" s="17"/>
      <c r="F53" s="17"/>
      <c r="G53" s="17"/>
      <c r="H53" s="17"/>
      <c r="I53" s="17"/>
      <c r="J53" s="17"/>
      <c r="K53" s="17"/>
      <c r="L53" s="17"/>
      <c r="M53" s="101"/>
      <c r="N53" s="101"/>
      <c r="O53" s="17"/>
      <c r="P53" s="17"/>
      <c r="Q53" s="17"/>
      <c r="R53" s="17"/>
      <c r="S53" s="17"/>
      <c r="T53" s="17"/>
      <c r="U53" s="17"/>
      <c r="V53" s="17"/>
      <c r="W53" s="102"/>
      <c r="X53" s="103"/>
    </row>
    <row r="54" spans="1:24" ht="64.5" customHeight="1" x14ac:dyDescent="0.4">
      <c r="E54" s="17"/>
      <c r="F54" s="17"/>
      <c r="G54" s="17"/>
      <c r="H54" s="17"/>
      <c r="I54" s="17"/>
      <c r="J54" s="17"/>
      <c r="K54" s="17"/>
      <c r="L54" s="17"/>
      <c r="M54" s="101"/>
      <c r="N54" s="101"/>
      <c r="O54" s="17"/>
      <c r="P54" s="17"/>
      <c r="Q54" s="17"/>
      <c r="R54" s="17"/>
      <c r="S54" s="17"/>
      <c r="T54" s="17"/>
      <c r="U54" s="17"/>
      <c r="V54" s="17"/>
      <c r="W54" s="102"/>
      <c r="X54" s="103"/>
    </row>
    <row r="55" spans="1:24" x14ac:dyDescent="0.4">
      <c r="A55" s="1" t="s">
        <v>0</v>
      </c>
      <c r="K55" s="2" t="s">
        <v>1</v>
      </c>
      <c r="T55" s="2" t="s">
        <v>1</v>
      </c>
    </row>
    <row r="56" spans="1:24" x14ac:dyDescent="0.4">
      <c r="A56" s="1" t="s">
        <v>2</v>
      </c>
      <c r="K56" s="2" t="s">
        <v>3</v>
      </c>
      <c r="T56" s="2" t="s">
        <v>3</v>
      </c>
    </row>
    <row r="57" spans="1:24" x14ac:dyDescent="0.4">
      <c r="A57" s="1" t="s">
        <v>153</v>
      </c>
      <c r="K57" s="2" t="s">
        <v>5</v>
      </c>
      <c r="T57" s="2" t="s">
        <v>5</v>
      </c>
    </row>
    <row r="58" spans="1:24" x14ac:dyDescent="0.4">
      <c r="K58" s="2" t="s">
        <v>154</v>
      </c>
      <c r="T58" s="2" t="s">
        <v>154</v>
      </c>
    </row>
    <row r="59" spans="1:24" x14ac:dyDescent="0.4">
      <c r="K59" s="3" t="s">
        <v>101</v>
      </c>
      <c r="T59" s="3" t="s">
        <v>102</v>
      </c>
    </row>
    <row r="61" spans="1:24" x14ac:dyDescent="0.4">
      <c r="C61" s="4" t="s">
        <v>9</v>
      </c>
      <c r="D61" s="4" t="s">
        <v>10</v>
      </c>
      <c r="E61" s="3" t="s">
        <v>11</v>
      </c>
      <c r="F61" s="3" t="s">
        <v>12</v>
      </c>
      <c r="G61" s="3" t="s">
        <v>13</v>
      </c>
      <c r="H61" s="3" t="s">
        <v>14</v>
      </c>
      <c r="I61" s="3" t="s">
        <v>15</v>
      </c>
      <c r="J61" s="3" t="s">
        <v>16</v>
      </c>
      <c r="K61" s="3" t="s">
        <v>17</v>
      </c>
      <c r="L61" s="4"/>
      <c r="M61" s="4"/>
      <c r="N61" s="4"/>
      <c r="O61" s="3" t="s">
        <v>11</v>
      </c>
      <c r="P61" s="3" t="s">
        <v>12</v>
      </c>
      <c r="Q61" s="3" t="s">
        <v>13</v>
      </c>
      <c r="R61" s="3" t="s">
        <v>14</v>
      </c>
      <c r="S61" s="3" t="s">
        <v>15</v>
      </c>
      <c r="T61" s="3" t="s">
        <v>16</v>
      </c>
      <c r="U61" s="3"/>
      <c r="V61" s="3"/>
    </row>
    <row r="63" spans="1:24" x14ac:dyDescent="0.4">
      <c r="A63" s="5" t="s">
        <v>18</v>
      </c>
      <c r="B63" s="5"/>
      <c r="C63" s="1" t="s">
        <v>19</v>
      </c>
      <c r="D63" s="4" t="s">
        <v>103</v>
      </c>
      <c r="E63" s="3" t="s">
        <v>21</v>
      </c>
      <c r="F63" s="3" t="s">
        <v>22</v>
      </c>
      <c r="G63" s="3" t="s">
        <v>23</v>
      </c>
      <c r="H63" s="3" t="s">
        <v>24</v>
      </c>
      <c r="I63" s="3" t="s">
        <v>25</v>
      </c>
      <c r="J63" s="3" t="s">
        <v>26</v>
      </c>
      <c r="K63" s="3" t="s">
        <v>27</v>
      </c>
      <c r="L63" s="4"/>
      <c r="M63" s="4"/>
      <c r="N63" s="4"/>
      <c r="O63" s="3" t="s">
        <v>28</v>
      </c>
      <c r="P63" s="3" t="s">
        <v>29</v>
      </c>
      <c r="Q63" s="3" t="s">
        <v>30</v>
      </c>
      <c r="R63" s="3" t="s">
        <v>31</v>
      </c>
      <c r="S63" s="3" t="s">
        <v>32</v>
      </c>
      <c r="T63" s="3" t="s">
        <v>33</v>
      </c>
      <c r="U63" s="3"/>
      <c r="V63" s="3"/>
    </row>
    <row r="64" spans="1:24" x14ac:dyDescent="0.4">
      <c r="A64" s="6" t="s">
        <v>34</v>
      </c>
      <c r="B64" s="6"/>
      <c r="C64" s="7" t="s">
        <v>35</v>
      </c>
      <c r="D64" s="8" t="s">
        <v>36</v>
      </c>
      <c r="E64" s="9">
        <v>2016</v>
      </c>
      <c r="F64" s="9">
        <v>2016</v>
      </c>
      <c r="G64" s="9">
        <v>2016</v>
      </c>
      <c r="H64" s="9">
        <v>2016</v>
      </c>
      <c r="I64" s="9">
        <v>2016</v>
      </c>
      <c r="J64" s="9">
        <v>2016</v>
      </c>
      <c r="K64" s="9">
        <v>2016</v>
      </c>
      <c r="L64" s="10"/>
      <c r="M64" s="10"/>
      <c r="N64" s="10"/>
      <c r="O64" s="9">
        <v>2016</v>
      </c>
      <c r="P64" s="9">
        <v>2016</v>
      </c>
      <c r="Q64" s="9">
        <v>2016</v>
      </c>
      <c r="R64" s="9">
        <v>2016</v>
      </c>
      <c r="S64" s="9">
        <v>2016</v>
      </c>
      <c r="T64" s="9" t="s">
        <v>37</v>
      </c>
      <c r="U64" s="9"/>
      <c r="V64" s="9"/>
    </row>
    <row r="66" spans="1:22" x14ac:dyDescent="0.4">
      <c r="A66" s="1">
        <v>1</v>
      </c>
      <c r="C66" s="1" t="s">
        <v>104</v>
      </c>
      <c r="D66" s="1" t="s">
        <v>39</v>
      </c>
      <c r="E66" s="16">
        <v>64588400</v>
      </c>
      <c r="F66" s="16">
        <v>54655566</v>
      </c>
      <c r="G66" s="16">
        <v>44001018</v>
      </c>
      <c r="H66" s="16">
        <v>40573623</v>
      </c>
      <c r="I66" s="16">
        <v>42039547</v>
      </c>
      <c r="J66" s="16">
        <v>63692700</v>
      </c>
      <c r="K66" s="16">
        <v>84300811</v>
      </c>
      <c r="L66" s="16"/>
      <c r="M66" s="16"/>
      <c r="N66" s="16"/>
      <c r="O66" s="16">
        <v>82887132</v>
      </c>
      <c r="P66" s="16">
        <v>71129977</v>
      </c>
      <c r="Q66" s="16">
        <v>52541492</v>
      </c>
      <c r="R66" s="16">
        <v>43514596</v>
      </c>
      <c r="S66" s="16">
        <v>51939796</v>
      </c>
      <c r="T66" s="14">
        <v>695864658</v>
      </c>
      <c r="U66" s="14"/>
      <c r="V66" s="14"/>
    </row>
    <row r="67" spans="1:22" x14ac:dyDescent="0.4">
      <c r="A67" s="1">
        <v>2</v>
      </c>
      <c r="C67" s="1" t="s">
        <v>105</v>
      </c>
      <c r="D67" s="12" t="s">
        <v>41</v>
      </c>
      <c r="E67" s="16">
        <v>12910025</v>
      </c>
      <c r="F67" s="16">
        <v>12150789</v>
      </c>
      <c r="G67" s="16">
        <v>11765310</v>
      </c>
      <c r="H67" s="16">
        <v>11537619</v>
      </c>
      <c r="I67" s="16">
        <v>11811589</v>
      </c>
      <c r="J67" s="16">
        <v>14894894</v>
      </c>
      <c r="K67" s="16">
        <v>17692037</v>
      </c>
      <c r="L67" s="16"/>
      <c r="M67" s="16"/>
      <c r="N67" s="16"/>
      <c r="O67" s="16">
        <v>17922556</v>
      </c>
      <c r="P67" s="16">
        <v>16633584</v>
      </c>
      <c r="Q67" s="16">
        <v>14010318</v>
      </c>
      <c r="R67" s="16">
        <v>12194458</v>
      </c>
      <c r="S67" s="16">
        <v>11647837</v>
      </c>
      <c r="T67" s="14">
        <v>165171016</v>
      </c>
      <c r="U67" s="14"/>
      <c r="V67" s="14"/>
    </row>
    <row r="68" spans="1:22" x14ac:dyDescent="0.4">
      <c r="A68" s="1">
        <v>3</v>
      </c>
      <c r="C68" s="1" t="s">
        <v>106</v>
      </c>
      <c r="D68" s="1" t="s">
        <v>63</v>
      </c>
      <c r="E68" s="16">
        <v>21251299</v>
      </c>
      <c r="F68" s="16">
        <v>20387535</v>
      </c>
      <c r="G68" s="16">
        <v>21034150</v>
      </c>
      <c r="H68" s="16">
        <v>21578641</v>
      </c>
      <c r="I68" s="16">
        <v>22099610</v>
      </c>
      <c r="J68" s="16">
        <v>26625597</v>
      </c>
      <c r="K68" s="16">
        <v>29206400</v>
      </c>
      <c r="L68" s="16"/>
      <c r="M68" s="16"/>
      <c r="N68" s="16"/>
      <c r="O68" s="16">
        <v>28984181</v>
      </c>
      <c r="P68" s="16">
        <v>28573055</v>
      </c>
      <c r="Q68" s="16">
        <v>24747114</v>
      </c>
      <c r="R68" s="16">
        <v>22678693</v>
      </c>
      <c r="S68" s="16">
        <v>21139944</v>
      </c>
      <c r="T68" s="14">
        <v>288306219</v>
      </c>
      <c r="U68" s="14"/>
      <c r="V68" s="14"/>
    </row>
    <row r="69" spans="1:22" x14ac:dyDescent="0.4">
      <c r="A69" s="1">
        <v>4</v>
      </c>
      <c r="C69" s="1" t="s">
        <v>107</v>
      </c>
      <c r="D69" s="1" t="s">
        <v>65</v>
      </c>
      <c r="E69" s="16">
        <v>2009202</v>
      </c>
      <c r="F69" s="16">
        <v>2086652</v>
      </c>
      <c r="G69" s="16">
        <v>1751394</v>
      </c>
      <c r="H69" s="16">
        <v>1649597</v>
      </c>
      <c r="I69" s="16">
        <v>1662135</v>
      </c>
      <c r="J69" s="16">
        <v>1765317</v>
      </c>
      <c r="K69" s="16">
        <v>1852995</v>
      </c>
      <c r="L69" s="16"/>
      <c r="M69" s="16"/>
      <c r="N69" s="16"/>
      <c r="O69" s="16">
        <v>1964079</v>
      </c>
      <c r="P69" s="16">
        <v>1880897</v>
      </c>
      <c r="Q69" s="16">
        <v>1671003</v>
      </c>
      <c r="R69" s="16">
        <v>1499073</v>
      </c>
      <c r="S69" s="16">
        <v>1630604</v>
      </c>
      <c r="T69" s="14">
        <v>21422948</v>
      </c>
      <c r="U69" s="14"/>
      <c r="V69" s="14"/>
    </row>
    <row r="70" spans="1:22" x14ac:dyDescent="0.4">
      <c r="A70" s="1">
        <v>5</v>
      </c>
      <c r="C70" s="1" t="s">
        <v>108</v>
      </c>
      <c r="D70" s="1" t="s">
        <v>61</v>
      </c>
      <c r="E70" s="16">
        <v>306227</v>
      </c>
      <c r="F70" s="16">
        <v>924097</v>
      </c>
      <c r="G70" s="16">
        <v>3287824</v>
      </c>
      <c r="H70" s="16">
        <v>5025929</v>
      </c>
      <c r="I70" s="16">
        <v>6007904</v>
      </c>
      <c r="J70" s="16">
        <v>7066418</v>
      </c>
      <c r="K70" s="16">
        <v>6389708</v>
      </c>
      <c r="L70" s="16"/>
      <c r="M70" s="16"/>
      <c r="N70" s="16"/>
      <c r="O70" s="16">
        <v>5666213</v>
      </c>
      <c r="P70" s="16">
        <v>4409166</v>
      </c>
      <c r="Q70" s="16">
        <v>4054782</v>
      </c>
      <c r="R70" s="16">
        <v>2513231</v>
      </c>
      <c r="S70" s="16">
        <v>802277</v>
      </c>
      <c r="T70" s="14">
        <v>46453776</v>
      </c>
      <c r="U70" s="14"/>
      <c r="V70" s="14"/>
    </row>
    <row r="71" spans="1:22" x14ac:dyDescent="0.4">
      <c r="A71" s="1">
        <v>6</v>
      </c>
      <c r="C71" s="1" t="s">
        <v>109</v>
      </c>
      <c r="D71" s="1" t="s">
        <v>95</v>
      </c>
      <c r="E71" s="16">
        <v>5101354</v>
      </c>
      <c r="F71" s="16">
        <v>5371511</v>
      </c>
      <c r="G71" s="16">
        <v>5173201</v>
      </c>
      <c r="H71" s="16">
        <v>5070699</v>
      </c>
      <c r="I71" s="16">
        <v>5458684</v>
      </c>
      <c r="J71" s="16">
        <v>5761182</v>
      </c>
      <c r="K71" s="16">
        <v>6378161</v>
      </c>
      <c r="L71" s="16"/>
      <c r="M71" s="16"/>
      <c r="N71" s="16"/>
      <c r="O71" s="16">
        <v>7048579</v>
      </c>
      <c r="P71" s="16">
        <v>7581482</v>
      </c>
      <c r="Q71" s="16">
        <v>6345895</v>
      </c>
      <c r="R71" s="16">
        <v>5603354</v>
      </c>
      <c r="S71" s="16">
        <v>4948905</v>
      </c>
      <c r="T71" s="14">
        <v>69843007</v>
      </c>
      <c r="U71" s="14"/>
      <c r="V71" s="14"/>
    </row>
    <row r="72" spans="1:22" x14ac:dyDescent="0.4">
      <c r="A72" s="1">
        <v>7</v>
      </c>
      <c r="C72" s="1" t="s">
        <v>110</v>
      </c>
      <c r="D72" s="1" t="s">
        <v>111</v>
      </c>
      <c r="E72" s="16">
        <v>1733511</v>
      </c>
      <c r="F72" s="16">
        <v>1766517</v>
      </c>
      <c r="G72" s="16">
        <v>1977622</v>
      </c>
      <c r="H72" s="16">
        <v>2087266</v>
      </c>
      <c r="I72" s="16">
        <v>2096855</v>
      </c>
      <c r="J72" s="16">
        <v>2751937</v>
      </c>
      <c r="K72" s="16">
        <v>3059030</v>
      </c>
      <c r="L72" s="16"/>
      <c r="M72" s="16"/>
      <c r="N72" s="16"/>
      <c r="O72" s="16">
        <v>2895270</v>
      </c>
      <c r="P72" s="16">
        <v>2648077</v>
      </c>
      <c r="Q72" s="16">
        <v>2176867</v>
      </c>
      <c r="R72" s="16">
        <v>1957265</v>
      </c>
      <c r="S72" s="16">
        <v>1921988</v>
      </c>
      <c r="T72" s="14">
        <v>27072205</v>
      </c>
      <c r="U72" s="14"/>
      <c r="V72" s="14"/>
    </row>
    <row r="73" spans="1:22" x14ac:dyDescent="0.4">
      <c r="A73" s="1">
        <v>8</v>
      </c>
      <c r="C73" s="1" t="s">
        <v>112</v>
      </c>
      <c r="D73" s="1" t="s">
        <v>113</v>
      </c>
      <c r="E73" s="16">
        <v>471600</v>
      </c>
      <c r="F73" s="16">
        <v>379200</v>
      </c>
      <c r="G73" s="16">
        <v>409200</v>
      </c>
      <c r="H73" s="16">
        <v>390000</v>
      </c>
      <c r="I73" s="16">
        <v>414000</v>
      </c>
      <c r="J73" s="16">
        <v>395400</v>
      </c>
      <c r="K73" s="16">
        <v>405000</v>
      </c>
      <c r="L73" s="16"/>
      <c r="M73" s="16"/>
      <c r="N73" s="16"/>
      <c r="O73" s="16">
        <v>457800</v>
      </c>
      <c r="P73" s="16">
        <v>443400</v>
      </c>
      <c r="Q73" s="16">
        <v>457800</v>
      </c>
      <c r="R73" s="16">
        <v>422028</v>
      </c>
      <c r="S73" s="16">
        <v>426559</v>
      </c>
      <c r="T73" s="14">
        <v>5071987</v>
      </c>
      <c r="U73" s="14"/>
      <c r="V73" s="14"/>
    </row>
    <row r="74" spans="1:22" x14ac:dyDescent="0.4">
      <c r="A74" s="1">
        <v>9</v>
      </c>
      <c r="C74" s="1" t="s">
        <v>114</v>
      </c>
      <c r="D74" s="1" t="s">
        <v>67</v>
      </c>
      <c r="E74" s="16">
        <v>5769164</v>
      </c>
      <c r="F74" s="16">
        <v>5906206</v>
      </c>
      <c r="G74" s="16">
        <v>4960137</v>
      </c>
      <c r="H74" s="16">
        <v>6084492</v>
      </c>
      <c r="I74" s="16">
        <v>5648036</v>
      </c>
      <c r="J74" s="16">
        <v>6599305</v>
      </c>
      <c r="K74" s="16">
        <v>6906883</v>
      </c>
      <c r="L74" s="16"/>
      <c r="M74" s="16"/>
      <c r="N74" s="16"/>
      <c r="O74" s="16">
        <v>7243367</v>
      </c>
      <c r="P74" s="16">
        <v>6808474</v>
      </c>
      <c r="Q74" s="16">
        <v>5962429</v>
      </c>
      <c r="R74" s="16">
        <v>6449271</v>
      </c>
      <c r="S74" s="16">
        <v>5905741</v>
      </c>
      <c r="T74" s="14">
        <v>74243505</v>
      </c>
      <c r="U74" s="14"/>
      <c r="V74" s="14"/>
    </row>
    <row r="75" spans="1:22" x14ac:dyDescent="0.4">
      <c r="A75" s="1">
        <v>10</v>
      </c>
      <c r="C75" s="1" t="s">
        <v>115</v>
      </c>
      <c r="D75" s="1" t="s">
        <v>69</v>
      </c>
      <c r="E75" s="16">
        <v>4413914</v>
      </c>
      <c r="F75" s="16">
        <v>4452708</v>
      </c>
      <c r="G75" s="16">
        <v>3795073</v>
      </c>
      <c r="H75" s="16">
        <v>4245146</v>
      </c>
      <c r="I75" s="16">
        <v>5573673</v>
      </c>
      <c r="J75" s="16">
        <v>6554289</v>
      </c>
      <c r="K75" s="16">
        <v>6359732</v>
      </c>
      <c r="L75" s="16"/>
      <c r="M75" s="16"/>
      <c r="N75" s="16"/>
      <c r="O75" s="16">
        <v>7343884</v>
      </c>
      <c r="P75" s="16">
        <v>6357525</v>
      </c>
      <c r="Q75" s="16">
        <v>6032464</v>
      </c>
      <c r="R75" s="16">
        <v>6565684</v>
      </c>
      <c r="S75" s="16">
        <v>6344896</v>
      </c>
      <c r="T75" s="14">
        <v>68038988</v>
      </c>
      <c r="U75" s="14"/>
      <c r="V75" s="14"/>
    </row>
    <row r="76" spans="1:22" x14ac:dyDescent="0.4">
      <c r="A76" s="1">
        <v>11</v>
      </c>
      <c r="C76" s="1" t="s">
        <v>116</v>
      </c>
      <c r="D76" s="1" t="s">
        <v>117</v>
      </c>
      <c r="E76" s="16">
        <v>6512439</v>
      </c>
      <c r="F76" s="16">
        <v>6575097</v>
      </c>
      <c r="G76" s="16">
        <v>5595958</v>
      </c>
      <c r="H76" s="16">
        <v>5796759</v>
      </c>
      <c r="I76" s="16">
        <v>3395888</v>
      </c>
      <c r="J76" s="16">
        <v>4688164</v>
      </c>
      <c r="K76" s="16">
        <v>2484946</v>
      </c>
      <c r="L76" s="16"/>
      <c r="M76" s="16"/>
      <c r="N76" s="16"/>
      <c r="O76" s="16">
        <v>8742991</v>
      </c>
      <c r="P76" s="16">
        <v>5162454</v>
      </c>
      <c r="Q76" s="16">
        <v>4020776</v>
      </c>
      <c r="R76" s="16">
        <v>4177195</v>
      </c>
      <c r="S76" s="16">
        <v>4706434</v>
      </c>
      <c r="T76" s="14">
        <v>61859101</v>
      </c>
      <c r="U76" s="14"/>
      <c r="V76" s="14"/>
    </row>
    <row r="77" spans="1:22" x14ac:dyDescent="0.4">
      <c r="A77" s="1">
        <v>12</v>
      </c>
      <c r="C77" s="1" t="s">
        <v>120</v>
      </c>
      <c r="D77" s="1" t="s">
        <v>121</v>
      </c>
      <c r="E77" s="16">
        <v>6199517</v>
      </c>
      <c r="F77" s="16">
        <v>6727191</v>
      </c>
      <c r="G77" s="16">
        <v>5637414</v>
      </c>
      <c r="H77" s="16">
        <v>6158855</v>
      </c>
      <c r="I77" s="16">
        <v>5999475</v>
      </c>
      <c r="J77" s="16">
        <v>7801024</v>
      </c>
      <c r="K77" s="16">
        <v>11332624</v>
      </c>
      <c r="L77" s="16"/>
      <c r="M77" s="16"/>
      <c r="N77" s="16"/>
      <c r="O77" s="16">
        <v>6075130</v>
      </c>
      <c r="P77" s="16">
        <v>7508607</v>
      </c>
      <c r="Q77" s="16">
        <v>6651699</v>
      </c>
      <c r="R77" s="16">
        <v>6689022</v>
      </c>
      <c r="S77" s="16">
        <v>6071335</v>
      </c>
      <c r="T77" s="14">
        <v>82851893</v>
      </c>
      <c r="U77" s="14"/>
      <c r="V77" s="14"/>
    </row>
    <row r="78" spans="1:22" x14ac:dyDescent="0.4">
      <c r="A78" s="1">
        <v>13</v>
      </c>
      <c r="C78" s="1" t="s">
        <v>122</v>
      </c>
      <c r="D78" s="1" t="s">
        <v>123</v>
      </c>
      <c r="E78" s="16">
        <v>260166</v>
      </c>
      <c r="F78" s="16">
        <v>260166</v>
      </c>
      <c r="G78" s="16">
        <v>260137</v>
      </c>
      <c r="H78" s="16">
        <v>258944</v>
      </c>
      <c r="I78" s="16">
        <v>261488</v>
      </c>
      <c r="J78" s="16">
        <v>261488</v>
      </c>
      <c r="K78" s="16">
        <v>261488</v>
      </c>
      <c r="L78" s="16"/>
      <c r="M78" s="16"/>
      <c r="N78" s="16"/>
      <c r="O78" s="16">
        <v>261488</v>
      </c>
      <c r="P78" s="16">
        <v>261146</v>
      </c>
      <c r="Q78" s="16">
        <v>261027</v>
      </c>
      <c r="R78" s="16">
        <v>261027</v>
      </c>
      <c r="S78" s="16">
        <v>261471</v>
      </c>
      <c r="T78" s="14">
        <v>3130036</v>
      </c>
      <c r="U78" s="14"/>
      <c r="V78" s="14"/>
    </row>
    <row r="79" spans="1:22" x14ac:dyDescent="0.4">
      <c r="A79" s="1">
        <v>14</v>
      </c>
      <c r="C79" s="1" t="s">
        <v>124</v>
      </c>
      <c r="D79" s="1" t="s">
        <v>75</v>
      </c>
      <c r="E79" s="16">
        <v>417662</v>
      </c>
      <c r="F79" s="16">
        <v>418183</v>
      </c>
      <c r="G79" s="16">
        <v>413126</v>
      </c>
      <c r="H79" s="16">
        <v>414528</v>
      </c>
      <c r="I79" s="16">
        <v>414892</v>
      </c>
      <c r="J79" s="16">
        <v>415375</v>
      </c>
      <c r="K79" s="16">
        <v>415423</v>
      </c>
      <c r="L79" s="16"/>
      <c r="M79" s="16"/>
      <c r="N79" s="16"/>
      <c r="O79" s="16">
        <v>415097</v>
      </c>
      <c r="P79" s="16">
        <v>416502</v>
      </c>
      <c r="Q79" s="16">
        <v>418153</v>
      </c>
      <c r="R79" s="16">
        <v>417819</v>
      </c>
      <c r="S79" s="16">
        <v>418049</v>
      </c>
      <c r="T79" s="14">
        <v>4994809</v>
      </c>
      <c r="U79" s="14"/>
      <c r="V79" s="14"/>
    </row>
    <row r="80" spans="1:22" x14ac:dyDescent="0.4">
      <c r="A80" s="1">
        <v>15</v>
      </c>
      <c r="C80" s="1" t="s">
        <v>125</v>
      </c>
      <c r="D80" s="1" t="s">
        <v>126</v>
      </c>
      <c r="E80" s="16">
        <v>871767</v>
      </c>
      <c r="F80" s="16">
        <v>223727</v>
      </c>
      <c r="G80" s="16">
        <v>72626</v>
      </c>
      <c r="H80" s="16">
        <v>41348</v>
      </c>
      <c r="I80" s="16">
        <v>40940</v>
      </c>
      <c r="J80" s="16">
        <v>129740</v>
      </c>
      <c r="K80" s="16">
        <v>318671</v>
      </c>
      <c r="L80" s="16"/>
      <c r="M80" s="16"/>
      <c r="N80" s="16"/>
      <c r="O80" s="16">
        <v>552557</v>
      </c>
      <c r="P80" s="16">
        <v>339632</v>
      </c>
      <c r="Q80" s="16">
        <v>426658</v>
      </c>
      <c r="R80" s="16">
        <v>1493549</v>
      </c>
      <c r="S80" s="16">
        <v>1661726</v>
      </c>
      <c r="T80" s="14">
        <v>6172941</v>
      </c>
      <c r="U80" s="14"/>
      <c r="V80" s="14"/>
    </row>
    <row r="81" spans="1:24" x14ac:dyDescent="0.4">
      <c r="A81" s="1">
        <v>16</v>
      </c>
      <c r="C81" s="1" t="s">
        <v>127</v>
      </c>
      <c r="D81" s="1" t="s">
        <v>43</v>
      </c>
      <c r="E81" s="16">
        <v>23659</v>
      </c>
      <c r="F81" s="16">
        <v>25268</v>
      </c>
      <c r="G81" s="16">
        <v>41035</v>
      </c>
      <c r="H81" s="16">
        <v>47648</v>
      </c>
      <c r="I81" s="16">
        <v>53096</v>
      </c>
      <c r="J81" s="16">
        <v>56373</v>
      </c>
      <c r="K81" s="16">
        <v>57491</v>
      </c>
      <c r="L81" s="16"/>
      <c r="M81" s="16"/>
      <c r="N81" s="16"/>
      <c r="O81" s="16">
        <v>61898</v>
      </c>
      <c r="P81" s="16">
        <v>38688</v>
      </c>
      <c r="Q81" s="16">
        <v>64312</v>
      </c>
      <c r="R81" s="16">
        <v>61337</v>
      </c>
      <c r="S81" s="16">
        <v>42080</v>
      </c>
      <c r="T81" s="14">
        <v>572885</v>
      </c>
      <c r="U81" s="14"/>
      <c r="V81" s="14"/>
    </row>
    <row r="82" spans="1:24" x14ac:dyDescent="0.4">
      <c r="A82" s="1">
        <v>17</v>
      </c>
      <c r="C82" s="1" t="s">
        <v>128</v>
      </c>
      <c r="D82" s="1" t="s">
        <v>129</v>
      </c>
      <c r="E82" s="16">
        <v>1649302</v>
      </c>
      <c r="F82" s="16">
        <v>2375140</v>
      </c>
      <c r="G82" s="16">
        <v>2052879</v>
      </c>
      <c r="H82" s="16">
        <v>2684667</v>
      </c>
      <c r="I82" s="16">
        <v>2313159</v>
      </c>
      <c r="J82" s="16">
        <v>2628500</v>
      </c>
      <c r="K82" s="16">
        <v>3411956</v>
      </c>
      <c r="L82" s="16"/>
      <c r="M82" s="16"/>
      <c r="N82" s="16"/>
      <c r="O82" s="16">
        <v>4017272</v>
      </c>
      <c r="P82" s="16">
        <v>3272822</v>
      </c>
      <c r="Q82" s="16">
        <v>2761898</v>
      </c>
      <c r="R82" s="16">
        <v>2404781</v>
      </c>
      <c r="S82" s="16">
        <v>1766228</v>
      </c>
      <c r="T82" s="14">
        <v>31338604</v>
      </c>
      <c r="U82" s="14"/>
      <c r="V82" s="14"/>
    </row>
    <row r="83" spans="1:24" x14ac:dyDescent="0.4">
      <c r="A83" s="1">
        <v>18</v>
      </c>
      <c r="C83" s="1" t="s">
        <v>130</v>
      </c>
      <c r="D83" s="1" t="s">
        <v>131</v>
      </c>
      <c r="E83" s="16">
        <v>656949</v>
      </c>
      <c r="F83" s="16">
        <v>577255</v>
      </c>
      <c r="G83" s="16">
        <v>611226</v>
      </c>
      <c r="H83" s="16">
        <v>739419</v>
      </c>
      <c r="I83" s="16">
        <v>719267</v>
      </c>
      <c r="J83" s="16">
        <v>875293</v>
      </c>
      <c r="K83" s="16">
        <v>1006930</v>
      </c>
      <c r="L83" s="16"/>
      <c r="M83" s="16"/>
      <c r="N83" s="16"/>
      <c r="O83" s="16">
        <v>1059538</v>
      </c>
      <c r="P83" s="16">
        <v>1046404</v>
      </c>
      <c r="Q83" s="16">
        <v>930312</v>
      </c>
      <c r="R83" s="16">
        <v>1164788</v>
      </c>
      <c r="S83" s="16">
        <v>910493</v>
      </c>
      <c r="T83" s="14">
        <v>10297874</v>
      </c>
      <c r="U83" s="14"/>
      <c r="V83" s="14"/>
    </row>
    <row r="84" spans="1:24" x14ac:dyDescent="0.4"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4"/>
      <c r="T84" s="14"/>
      <c r="U84" s="14"/>
      <c r="V84" s="14"/>
    </row>
    <row r="85" spans="1:24" x14ac:dyDescent="0.4">
      <c r="A85" s="1">
        <v>19</v>
      </c>
      <c r="D85" s="1" t="s">
        <v>132</v>
      </c>
      <c r="E85" s="17">
        <v>135146157</v>
      </c>
      <c r="F85" s="17">
        <v>125262808</v>
      </c>
      <c r="G85" s="17">
        <v>112839330</v>
      </c>
      <c r="H85" s="17">
        <v>114385180</v>
      </c>
      <c r="I85" s="17">
        <v>116010238</v>
      </c>
      <c r="J85" s="17">
        <v>152962996</v>
      </c>
      <c r="K85" s="17">
        <v>181840286</v>
      </c>
      <c r="L85" s="17"/>
      <c r="M85" s="17"/>
      <c r="N85" s="17"/>
      <c r="O85" s="17">
        <v>183599032</v>
      </c>
      <c r="P85" s="17">
        <v>164511892</v>
      </c>
      <c r="Q85" s="17">
        <v>133534999</v>
      </c>
      <c r="R85" s="17">
        <v>120067171</v>
      </c>
      <c r="S85" s="17">
        <v>122546363</v>
      </c>
      <c r="T85" s="17">
        <v>1662706452</v>
      </c>
      <c r="U85" s="17"/>
      <c r="V85" s="17"/>
    </row>
    <row r="86" spans="1:24" ht="14" x14ac:dyDescent="0.45">
      <c r="D86" s="18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9"/>
      <c r="V86" s="19"/>
    </row>
    <row r="87" spans="1:24" ht="15.6" customHeight="1" x14ac:dyDescent="0.4">
      <c r="D87" s="20" t="s">
        <v>133</v>
      </c>
      <c r="E87" s="17"/>
      <c r="F87" s="17"/>
      <c r="G87" s="17"/>
      <c r="H87" s="17"/>
      <c r="I87" s="17"/>
      <c r="J87" s="17"/>
      <c r="K87" s="17"/>
      <c r="L87" s="17"/>
      <c r="M87" s="104"/>
      <c r="N87" s="104"/>
      <c r="O87" s="17"/>
      <c r="P87" s="17"/>
      <c r="Q87" s="17"/>
      <c r="R87" s="17"/>
      <c r="S87" s="19"/>
      <c r="T87" s="19"/>
      <c r="U87" s="19"/>
      <c r="V87" s="19"/>
      <c r="W87" s="102"/>
      <c r="X87" s="103"/>
    </row>
    <row r="88" spans="1:24" x14ac:dyDescent="0.4">
      <c r="A88" s="1">
        <v>20</v>
      </c>
      <c r="C88" s="1" t="s">
        <v>134</v>
      </c>
      <c r="D88" s="1" t="s">
        <v>135</v>
      </c>
      <c r="E88" s="16">
        <v>1055570</v>
      </c>
      <c r="F88" s="16">
        <v>991073</v>
      </c>
      <c r="G88" s="16">
        <v>1790089</v>
      </c>
      <c r="H88" s="16">
        <v>2728199</v>
      </c>
      <c r="I88" s="16">
        <v>3536687</v>
      </c>
      <c r="J88" s="16">
        <v>3788079</v>
      </c>
      <c r="K88" s="16">
        <v>4316760</v>
      </c>
      <c r="L88" s="16"/>
      <c r="M88" s="104"/>
      <c r="N88" s="104"/>
      <c r="O88" s="16">
        <v>3145759</v>
      </c>
      <c r="P88" s="16">
        <v>1053648</v>
      </c>
      <c r="Q88" s="16">
        <v>1101330</v>
      </c>
      <c r="R88" s="16">
        <v>732099.6</v>
      </c>
      <c r="S88" s="16">
        <v>789372</v>
      </c>
      <c r="T88" s="14">
        <v>25028665.600000001</v>
      </c>
      <c r="U88" s="14"/>
      <c r="V88" s="14"/>
      <c r="W88" s="102"/>
      <c r="X88" s="103"/>
    </row>
    <row r="89" spans="1:24" ht="14.1" customHeight="1" x14ac:dyDescent="0.4">
      <c r="A89" s="1">
        <v>21</v>
      </c>
      <c r="C89" s="1" t="s">
        <v>136</v>
      </c>
      <c r="D89" s="1" t="s">
        <v>137</v>
      </c>
      <c r="E89" s="16">
        <v>2267112</v>
      </c>
      <c r="F89" s="16">
        <v>2285808</v>
      </c>
      <c r="G89" s="16">
        <v>3451692</v>
      </c>
      <c r="H89" s="16">
        <v>3032136</v>
      </c>
      <c r="I89" s="16">
        <v>3769596</v>
      </c>
      <c r="J89" s="16">
        <v>3812916</v>
      </c>
      <c r="K89" s="16">
        <v>4508796</v>
      </c>
      <c r="L89" s="16"/>
      <c r="M89" s="104"/>
      <c r="N89" s="104"/>
      <c r="O89" s="16">
        <v>3743184</v>
      </c>
      <c r="P89" s="16">
        <v>3093216</v>
      </c>
      <c r="Q89" s="16">
        <v>2590200</v>
      </c>
      <c r="R89" s="16">
        <v>2061120</v>
      </c>
      <c r="S89" s="16">
        <v>2441736</v>
      </c>
      <c r="T89" s="14">
        <v>37057512</v>
      </c>
      <c r="U89" s="19"/>
      <c r="V89" s="19"/>
      <c r="W89" s="102"/>
      <c r="X89" s="103"/>
    </row>
    <row r="90" spans="1:24" ht="14.1" customHeight="1" x14ac:dyDescent="0.4">
      <c r="E90" s="17"/>
      <c r="F90" s="17"/>
      <c r="G90" s="17"/>
      <c r="H90" s="17"/>
      <c r="I90" s="17"/>
      <c r="J90" s="17"/>
      <c r="K90" s="17"/>
      <c r="L90" s="17"/>
      <c r="M90" s="104"/>
      <c r="N90" s="104"/>
      <c r="O90" s="17"/>
      <c r="P90" s="17"/>
      <c r="Q90" s="17"/>
      <c r="R90" s="17"/>
      <c r="S90" s="19"/>
      <c r="T90" s="14"/>
      <c r="U90" s="14"/>
      <c r="V90" s="14"/>
      <c r="W90" s="102"/>
      <c r="X90" s="103"/>
    </row>
    <row r="91" spans="1:24" ht="14.25" customHeight="1" x14ac:dyDescent="0.4">
      <c r="A91" s="1">
        <v>22</v>
      </c>
      <c r="D91" s="1" t="s">
        <v>138</v>
      </c>
      <c r="E91" s="17">
        <v>3322682</v>
      </c>
      <c r="F91" s="17">
        <v>3276881</v>
      </c>
      <c r="G91" s="17">
        <v>5241781</v>
      </c>
      <c r="H91" s="17">
        <v>5760335</v>
      </c>
      <c r="I91" s="17">
        <v>7306283</v>
      </c>
      <c r="J91" s="17">
        <v>7600995</v>
      </c>
      <c r="K91" s="17">
        <v>8825556</v>
      </c>
      <c r="L91" s="17"/>
      <c r="M91" s="104"/>
      <c r="N91" s="104"/>
      <c r="O91" s="17">
        <v>6888943</v>
      </c>
      <c r="P91" s="17">
        <v>4146864</v>
      </c>
      <c r="Q91" s="17">
        <v>3691530</v>
      </c>
      <c r="R91" s="17">
        <v>2793219.6</v>
      </c>
      <c r="S91" s="17">
        <v>3231108</v>
      </c>
      <c r="T91" s="17">
        <v>62086177.600000001</v>
      </c>
      <c r="U91" s="17"/>
      <c r="V91" s="17"/>
      <c r="W91" s="102"/>
      <c r="X91" s="103"/>
    </row>
    <row r="92" spans="1:24" ht="14.1" customHeight="1" x14ac:dyDescent="0.4">
      <c r="E92" s="17"/>
      <c r="F92" s="17"/>
      <c r="G92" s="17"/>
      <c r="H92" s="17"/>
      <c r="I92" s="17"/>
      <c r="J92" s="17"/>
      <c r="K92" s="17"/>
      <c r="L92" s="17"/>
      <c r="M92" s="104"/>
      <c r="N92" s="104"/>
      <c r="O92" s="17"/>
      <c r="P92" s="17"/>
      <c r="Q92" s="17"/>
      <c r="R92" s="17"/>
      <c r="S92" s="17"/>
      <c r="T92" s="14"/>
      <c r="U92" s="14"/>
      <c r="V92" s="14"/>
      <c r="W92" s="102"/>
      <c r="X92" s="103"/>
    </row>
    <row r="93" spans="1:24" ht="14.1" customHeight="1" x14ac:dyDescent="0.4">
      <c r="D93" s="20" t="s">
        <v>139</v>
      </c>
      <c r="E93" s="17"/>
      <c r="F93" s="17"/>
      <c r="G93" s="17"/>
      <c r="H93" s="17"/>
      <c r="I93" s="17"/>
      <c r="J93" s="17"/>
      <c r="K93" s="17"/>
      <c r="L93" s="17"/>
      <c r="M93" s="104"/>
      <c r="N93" s="104"/>
      <c r="O93" s="17"/>
      <c r="P93" s="17"/>
      <c r="Q93" s="17"/>
      <c r="R93" s="17"/>
      <c r="S93" s="17"/>
      <c r="T93" s="14"/>
      <c r="U93" s="14"/>
      <c r="V93" s="14"/>
      <c r="W93" s="102"/>
      <c r="X93" s="103"/>
    </row>
    <row r="94" spans="1:24" ht="14.1" customHeight="1" x14ac:dyDescent="0.4">
      <c r="A94" s="1">
        <v>23</v>
      </c>
      <c r="D94" s="1" t="s">
        <v>140</v>
      </c>
      <c r="E94" s="21">
        <v>611931600.46000004</v>
      </c>
      <c r="F94" s="21">
        <v>579858337.42000008</v>
      </c>
      <c r="G94" s="21">
        <v>535486271.27999997</v>
      </c>
      <c r="H94" s="21">
        <v>545810142.48000002</v>
      </c>
      <c r="I94" s="21">
        <v>566978535.32999992</v>
      </c>
      <c r="J94" s="21">
        <v>747387317.74000001</v>
      </c>
      <c r="K94" s="21">
        <v>869092649.59000003</v>
      </c>
      <c r="L94" s="21"/>
      <c r="M94" s="104"/>
      <c r="N94" s="104"/>
      <c r="O94" s="21">
        <v>860544561.94999993</v>
      </c>
      <c r="P94" s="21">
        <v>788857425.1400001</v>
      </c>
      <c r="Q94" s="21">
        <v>650369628.72000003</v>
      </c>
      <c r="R94" s="21">
        <v>588564513.46000004</v>
      </c>
      <c r="S94" s="21">
        <v>568521488.88</v>
      </c>
      <c r="T94" s="21">
        <v>7913402472.4500008</v>
      </c>
      <c r="U94" s="21"/>
      <c r="V94" s="21"/>
      <c r="W94" s="102"/>
      <c r="X94" s="103"/>
    </row>
    <row r="95" spans="1:24" ht="14.1" customHeight="1" x14ac:dyDescent="0.4">
      <c r="E95" s="21"/>
      <c r="F95" s="21"/>
      <c r="G95" s="21"/>
      <c r="H95" s="21"/>
      <c r="I95" s="21"/>
      <c r="J95" s="21"/>
      <c r="K95" s="21"/>
      <c r="L95" s="21"/>
      <c r="M95" s="104"/>
      <c r="N95" s="104"/>
      <c r="O95" s="21"/>
      <c r="P95" s="21"/>
      <c r="Q95" s="21"/>
      <c r="R95" s="21"/>
      <c r="S95" s="21"/>
      <c r="T95" s="22"/>
      <c r="U95" s="22"/>
      <c r="V95" s="22"/>
      <c r="W95" s="102"/>
      <c r="X95" s="103"/>
    </row>
    <row r="96" spans="1:24" ht="64.5" customHeight="1" x14ac:dyDescent="0.4">
      <c r="E96" s="17"/>
      <c r="F96" s="17"/>
      <c r="G96" s="17"/>
      <c r="H96" s="17"/>
      <c r="I96" s="17"/>
      <c r="J96" s="17"/>
      <c r="K96" s="17"/>
      <c r="L96" s="17"/>
      <c r="M96" s="104"/>
      <c r="N96" s="104"/>
      <c r="O96" s="17"/>
      <c r="P96" s="17"/>
      <c r="Q96" s="17"/>
      <c r="R96" s="17"/>
      <c r="S96" s="19"/>
      <c r="T96" s="19"/>
      <c r="U96" s="19"/>
      <c r="V96" s="19"/>
      <c r="W96" s="102"/>
      <c r="X96" s="103"/>
    </row>
    <row r="97" spans="1:22" x14ac:dyDescent="0.4">
      <c r="A97" s="1" t="s">
        <v>0</v>
      </c>
      <c r="K97" s="2" t="s">
        <v>1</v>
      </c>
      <c r="T97" s="2" t="s">
        <v>1</v>
      </c>
    </row>
    <row r="98" spans="1:22" x14ac:dyDescent="0.4">
      <c r="A98" s="1" t="s">
        <v>2</v>
      </c>
      <c r="K98" s="2" t="s">
        <v>3</v>
      </c>
      <c r="T98" s="2" t="s">
        <v>3</v>
      </c>
    </row>
    <row r="99" spans="1:22" x14ac:dyDescent="0.4">
      <c r="A99" s="1" t="s">
        <v>153</v>
      </c>
      <c r="K99" s="2" t="s">
        <v>5</v>
      </c>
      <c r="T99" s="2" t="s">
        <v>5</v>
      </c>
    </row>
    <row r="100" spans="1:22" x14ac:dyDescent="0.4">
      <c r="K100" s="2" t="s">
        <v>154</v>
      </c>
      <c r="T100" s="2" t="s">
        <v>154</v>
      </c>
    </row>
    <row r="101" spans="1:22" x14ac:dyDescent="0.4">
      <c r="K101" s="3" t="s">
        <v>141</v>
      </c>
      <c r="T101" s="3" t="s">
        <v>142</v>
      </c>
    </row>
    <row r="103" spans="1:22" x14ac:dyDescent="0.4">
      <c r="C103" s="4" t="s">
        <v>9</v>
      </c>
      <c r="D103" s="4" t="s">
        <v>10</v>
      </c>
      <c r="E103" s="3" t="s">
        <v>11</v>
      </c>
      <c r="F103" s="3" t="s">
        <v>12</v>
      </c>
      <c r="G103" s="3" t="s">
        <v>13</v>
      </c>
      <c r="H103" s="3" t="s">
        <v>14</v>
      </c>
      <c r="I103" s="3" t="s">
        <v>15</v>
      </c>
      <c r="J103" s="3" t="s">
        <v>16</v>
      </c>
      <c r="K103" s="3" t="s">
        <v>17</v>
      </c>
      <c r="L103" s="4"/>
      <c r="M103" s="4"/>
      <c r="N103" s="4"/>
      <c r="O103" s="3" t="s">
        <v>11</v>
      </c>
      <c r="P103" s="3" t="s">
        <v>12</v>
      </c>
      <c r="Q103" s="3" t="s">
        <v>13</v>
      </c>
      <c r="R103" s="3" t="s">
        <v>14</v>
      </c>
      <c r="S103" s="3" t="s">
        <v>15</v>
      </c>
      <c r="T103" s="3" t="s">
        <v>16</v>
      </c>
      <c r="U103" s="3"/>
      <c r="V103" s="3"/>
    </row>
    <row r="105" spans="1:22" x14ac:dyDescent="0.4">
      <c r="A105" s="5" t="s">
        <v>18</v>
      </c>
      <c r="B105" s="5"/>
      <c r="C105" s="1" t="s">
        <v>19</v>
      </c>
      <c r="D105" s="4" t="s">
        <v>143</v>
      </c>
      <c r="E105" s="3" t="s">
        <v>21</v>
      </c>
      <c r="F105" s="3" t="s">
        <v>22</v>
      </c>
      <c r="G105" s="3" t="s">
        <v>23</v>
      </c>
      <c r="H105" s="3" t="s">
        <v>24</v>
      </c>
      <c r="I105" s="3" t="s">
        <v>25</v>
      </c>
      <c r="J105" s="3" t="s">
        <v>26</v>
      </c>
      <c r="K105" s="3" t="s">
        <v>27</v>
      </c>
      <c r="L105" s="4"/>
      <c r="M105" s="4"/>
      <c r="N105" s="4"/>
      <c r="O105" s="3" t="s">
        <v>28</v>
      </c>
      <c r="P105" s="3" t="s">
        <v>29</v>
      </c>
      <c r="Q105" s="3" t="s">
        <v>30</v>
      </c>
      <c r="R105" s="3" t="s">
        <v>31</v>
      </c>
      <c r="S105" s="3" t="s">
        <v>32</v>
      </c>
      <c r="T105" s="3" t="s">
        <v>33</v>
      </c>
      <c r="U105" s="3"/>
      <c r="V105" s="3"/>
    </row>
    <row r="106" spans="1:22" x14ac:dyDescent="0.4">
      <c r="A106" s="6" t="s">
        <v>34</v>
      </c>
      <c r="B106" s="6"/>
      <c r="C106" s="7" t="s">
        <v>35</v>
      </c>
      <c r="D106" s="8" t="s">
        <v>36</v>
      </c>
      <c r="E106" s="9">
        <v>2016</v>
      </c>
      <c r="F106" s="9">
        <v>2016</v>
      </c>
      <c r="G106" s="9">
        <v>2016</v>
      </c>
      <c r="H106" s="9">
        <v>2016</v>
      </c>
      <c r="I106" s="9">
        <v>2016</v>
      </c>
      <c r="J106" s="9">
        <v>2016</v>
      </c>
      <c r="K106" s="9">
        <v>2016</v>
      </c>
      <c r="L106" s="10"/>
      <c r="M106" s="10"/>
      <c r="N106" s="10"/>
      <c r="O106" s="9">
        <v>2016</v>
      </c>
      <c r="P106" s="9">
        <v>2016</v>
      </c>
      <c r="Q106" s="9">
        <v>2016</v>
      </c>
      <c r="R106" s="9">
        <v>2016</v>
      </c>
      <c r="S106" s="9">
        <v>2016</v>
      </c>
      <c r="T106" s="9" t="s">
        <v>37</v>
      </c>
      <c r="U106" s="9"/>
      <c r="V106" s="9"/>
    </row>
    <row r="107" spans="1:22" x14ac:dyDescent="0.4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9"/>
      <c r="U107" s="19"/>
      <c r="V107" s="19"/>
    </row>
    <row r="108" spans="1:22" x14ac:dyDescent="0.4">
      <c r="A108" s="1">
        <v>1</v>
      </c>
      <c r="C108" s="12" t="s">
        <v>38</v>
      </c>
      <c r="D108" s="12" t="s">
        <v>39</v>
      </c>
      <c r="E108" s="16">
        <v>185475364.05405</v>
      </c>
      <c r="F108" s="16">
        <v>155399963.98545</v>
      </c>
      <c r="G108" s="16">
        <v>130724728.87544999</v>
      </c>
      <c r="H108" s="16">
        <v>128727746.85944998</v>
      </c>
      <c r="I108" s="16">
        <v>144431762.33295</v>
      </c>
      <c r="J108" s="16">
        <v>226190099.53304997</v>
      </c>
      <c r="K108" s="16">
        <v>302669837.92439997</v>
      </c>
      <c r="L108" s="16"/>
      <c r="M108" s="16"/>
      <c r="N108" s="16"/>
      <c r="O108" s="16">
        <v>293677872.52515</v>
      </c>
      <c r="P108" s="16">
        <v>251012848.47824997</v>
      </c>
      <c r="Q108" s="16">
        <v>188818654.26749998</v>
      </c>
      <c r="R108" s="16">
        <v>147036439.29194999</v>
      </c>
      <c r="S108" s="16">
        <v>151397998.24919999</v>
      </c>
      <c r="T108" s="14">
        <v>2305563316.3768501</v>
      </c>
      <c r="U108" s="14"/>
      <c r="V108" s="14"/>
    </row>
    <row r="109" spans="1:22" x14ac:dyDescent="0.4">
      <c r="A109" s="1">
        <v>2</v>
      </c>
      <c r="C109" s="12" t="s">
        <v>40</v>
      </c>
      <c r="D109" s="12" t="s">
        <v>41</v>
      </c>
      <c r="E109" s="16">
        <v>22441472.180999998</v>
      </c>
      <c r="F109" s="16">
        <v>22017249.308849998</v>
      </c>
      <c r="G109" s="16">
        <v>21247577.708249997</v>
      </c>
      <c r="H109" s="16">
        <v>21043604.3259</v>
      </c>
      <c r="I109" s="16">
        <v>22555176.778649997</v>
      </c>
      <c r="J109" s="16">
        <v>27896924.407199997</v>
      </c>
      <c r="K109" s="16">
        <v>32307291.044249997</v>
      </c>
      <c r="L109" s="16"/>
      <c r="M109" s="16"/>
      <c r="N109" s="16"/>
      <c r="O109" s="16">
        <v>32271777.166649997</v>
      </c>
      <c r="P109" s="16">
        <v>30288484.420649998</v>
      </c>
      <c r="Q109" s="16">
        <v>25547470.849949997</v>
      </c>
      <c r="R109" s="16">
        <v>22353543.6096</v>
      </c>
      <c r="S109" s="16">
        <v>21357937.126349997</v>
      </c>
      <c r="T109" s="14">
        <v>301328508.92729998</v>
      </c>
      <c r="U109" s="14"/>
      <c r="V109" s="14"/>
    </row>
    <row r="110" spans="1:22" x14ac:dyDescent="0.4">
      <c r="A110" s="1">
        <v>3</v>
      </c>
      <c r="C110" s="12" t="s">
        <v>42</v>
      </c>
      <c r="D110" s="12" t="s">
        <v>43</v>
      </c>
      <c r="E110" s="16">
        <v>368517.32129999995</v>
      </c>
      <c r="F110" s="16">
        <v>514386.27119999996</v>
      </c>
      <c r="G110" s="16">
        <v>495258.23249999998</v>
      </c>
      <c r="H110" s="16">
        <v>430482.99704999995</v>
      </c>
      <c r="I110" s="16">
        <v>422228.14994999999</v>
      </c>
      <c r="J110" s="16">
        <v>441532.19354999997</v>
      </c>
      <c r="K110" s="16">
        <v>379916.35469999997</v>
      </c>
      <c r="L110" s="16"/>
      <c r="M110" s="16"/>
      <c r="N110" s="16"/>
      <c r="O110" s="16">
        <v>406581.09704999998</v>
      </c>
      <c r="P110" s="16">
        <v>507792.60614999995</v>
      </c>
      <c r="Q110" s="16">
        <v>569788.70250000001</v>
      </c>
      <c r="R110" s="16">
        <v>680361.06479999993</v>
      </c>
      <c r="S110" s="16">
        <v>507881.69504999998</v>
      </c>
      <c r="T110" s="14">
        <v>5724726.6858000001</v>
      </c>
      <c r="U110" s="14"/>
      <c r="V110" s="14"/>
    </row>
    <row r="111" spans="1:22" x14ac:dyDescent="0.4">
      <c r="A111" s="1">
        <v>4</v>
      </c>
      <c r="C111" s="12" t="s">
        <v>44</v>
      </c>
      <c r="D111" s="12" t="s">
        <v>45</v>
      </c>
      <c r="E111" s="16">
        <v>12679.800840000002</v>
      </c>
      <c r="F111" s="16">
        <v>16018.210200000001</v>
      </c>
      <c r="G111" s="16">
        <v>12961.008240000001</v>
      </c>
      <c r="H111" s="16">
        <v>1692.5502000000001</v>
      </c>
      <c r="I111" s="16">
        <v>2433.2398800000001</v>
      </c>
      <c r="J111" s="16">
        <v>2462.9523600000002</v>
      </c>
      <c r="K111" s="16">
        <v>3514.5619200000006</v>
      </c>
      <c r="L111" s="16"/>
      <c r="M111" s="16"/>
      <c r="N111" s="16"/>
      <c r="O111" s="16">
        <v>6959.0872800000006</v>
      </c>
      <c r="P111" s="16">
        <v>16162.527960000001</v>
      </c>
      <c r="Q111" s="16">
        <v>17010.394800000002</v>
      </c>
      <c r="R111" s="16">
        <v>6348.9202800000003</v>
      </c>
      <c r="S111" s="16">
        <v>6738.3660000000009</v>
      </c>
      <c r="T111" s="14">
        <v>104981.61996</v>
      </c>
      <c r="U111" s="14"/>
      <c r="V111" s="14"/>
    </row>
    <row r="112" spans="1:22" x14ac:dyDescent="0.4">
      <c r="A112" s="1">
        <v>5</v>
      </c>
      <c r="C112" s="12" t="s">
        <v>46</v>
      </c>
      <c r="D112" s="12" t="s">
        <v>47</v>
      </c>
      <c r="E112" s="16">
        <v>3497335.7860499998</v>
      </c>
      <c r="F112" s="16">
        <v>3051253.5398999997</v>
      </c>
      <c r="G112" s="16">
        <v>3080188.9627499999</v>
      </c>
      <c r="H112" s="16">
        <v>2744646.985167</v>
      </c>
      <c r="I112" s="16">
        <v>2646095.1925829998</v>
      </c>
      <c r="J112" s="16">
        <v>2403620.6949</v>
      </c>
      <c r="K112" s="16">
        <v>2563515.3014489999</v>
      </c>
      <c r="L112" s="16"/>
      <c r="M112" s="16"/>
      <c r="N112" s="16"/>
      <c r="O112" s="16">
        <v>2764312.6645139996</v>
      </c>
      <c r="P112" s="16">
        <v>2900189.8162409998</v>
      </c>
      <c r="Q112" s="16">
        <v>3281662.4236499998</v>
      </c>
      <c r="R112" s="16">
        <v>3423096.4846499995</v>
      </c>
      <c r="S112" s="16">
        <v>3706405.7053499995</v>
      </c>
      <c r="T112" s="14">
        <v>36062323.557203993</v>
      </c>
      <c r="U112" s="14"/>
      <c r="V112" s="14"/>
    </row>
    <row r="113" spans="1:22" x14ac:dyDescent="0.4">
      <c r="A113" s="1">
        <v>6</v>
      </c>
      <c r="C113" s="12" t="s">
        <v>48</v>
      </c>
      <c r="D113" s="12" t="s">
        <v>49</v>
      </c>
      <c r="E113" s="16">
        <v>237329.57024999999</v>
      </c>
      <c r="F113" s="16">
        <v>237339.34829999998</v>
      </c>
      <c r="G113" s="16">
        <v>237339.34829999998</v>
      </c>
      <c r="H113" s="16">
        <v>237339.34829999998</v>
      </c>
      <c r="I113" s="16">
        <v>237339.34829999998</v>
      </c>
      <c r="J113" s="16">
        <v>237784.7928</v>
      </c>
      <c r="K113" s="16">
        <v>237932.55</v>
      </c>
      <c r="L113" s="16"/>
      <c r="M113" s="16"/>
      <c r="N113" s="16"/>
      <c r="O113" s="16">
        <v>238025.98469999997</v>
      </c>
      <c r="P113" s="16">
        <v>238025.98469999997</v>
      </c>
      <c r="Q113" s="16">
        <v>238075.96139999997</v>
      </c>
      <c r="R113" s="16">
        <v>238836.47639999999</v>
      </c>
      <c r="S113" s="16">
        <v>238836.47639999999</v>
      </c>
      <c r="T113" s="14">
        <v>2854205.1898500002</v>
      </c>
      <c r="U113" s="14"/>
      <c r="V113" s="14"/>
    </row>
    <row r="114" spans="1:22" x14ac:dyDescent="0.4">
      <c r="A114" s="1">
        <v>7</v>
      </c>
      <c r="C114" s="12" t="s">
        <v>155</v>
      </c>
      <c r="D114" s="12" t="s">
        <v>156</v>
      </c>
      <c r="E114" s="16">
        <v>2277061.2208499997</v>
      </c>
      <c r="F114" s="16">
        <v>1884932.0816999997</v>
      </c>
      <c r="G114" s="16">
        <v>1415851.8619499998</v>
      </c>
      <c r="H114" s="16">
        <v>1985437.3982999998</v>
      </c>
      <c r="I114" s="16">
        <v>2425496.3656499996</v>
      </c>
      <c r="J114" s="16">
        <v>2365137.5494499998</v>
      </c>
      <c r="K114" s="16">
        <v>1782727.5572999998</v>
      </c>
      <c r="L114" s="16"/>
      <c r="M114" s="16"/>
      <c r="N114" s="16"/>
      <c r="O114" s="16">
        <v>1567386.6486</v>
      </c>
      <c r="P114" s="16">
        <v>1748878.1210999999</v>
      </c>
      <c r="Q114" s="16">
        <v>1496436.0313499998</v>
      </c>
      <c r="R114" s="16">
        <v>1425137.7500999998</v>
      </c>
      <c r="S114" s="16">
        <v>1387906.19505</v>
      </c>
      <c r="T114" s="14">
        <v>21762388.781399995</v>
      </c>
      <c r="U114" s="14"/>
      <c r="V114" s="14"/>
    </row>
    <row r="115" spans="1:22" x14ac:dyDescent="0.4">
      <c r="A115" s="1">
        <v>8</v>
      </c>
      <c r="C115" s="12" t="s">
        <v>157</v>
      </c>
      <c r="D115" s="12" t="s">
        <v>158</v>
      </c>
      <c r="E115" s="16">
        <v>46862.947920000006</v>
      </c>
      <c r="F115" s="16">
        <v>44528.395920000003</v>
      </c>
      <c r="G115" s="16">
        <v>36984.609480000006</v>
      </c>
      <c r="H115" s="16">
        <v>239681.02572000003</v>
      </c>
      <c r="I115" s="16">
        <v>391811.04564000003</v>
      </c>
      <c r="J115" s="16">
        <v>253812.49344000002</v>
      </c>
      <c r="K115" s="16">
        <v>0</v>
      </c>
      <c r="L115" s="16"/>
      <c r="M115" s="16"/>
      <c r="N115" s="16"/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4">
        <v>1013680.51812</v>
      </c>
      <c r="U115" s="14"/>
      <c r="V115" s="14"/>
    </row>
    <row r="116" spans="1:22" x14ac:dyDescent="0.4">
      <c r="A116" s="1">
        <v>9</v>
      </c>
      <c r="C116" s="12" t="s">
        <v>50</v>
      </c>
      <c r="D116" s="12" t="s">
        <v>51</v>
      </c>
      <c r="E116" s="16">
        <v>6423878.9897999996</v>
      </c>
      <c r="F116" s="16">
        <v>8422251.661799999</v>
      </c>
      <c r="G116" s="16">
        <v>10309216.491449999</v>
      </c>
      <c r="H116" s="16">
        <v>7010646.7328999992</v>
      </c>
      <c r="I116" s="16">
        <v>6423273.8371499991</v>
      </c>
      <c r="J116" s="16">
        <v>8301067.9423499992</v>
      </c>
      <c r="K116" s="16">
        <v>9243443.8078499995</v>
      </c>
      <c r="L116" s="16"/>
      <c r="M116" s="16"/>
      <c r="N116" s="16"/>
      <c r="O116" s="16">
        <v>8907335.29005</v>
      </c>
      <c r="P116" s="16">
        <v>8347783.1194499992</v>
      </c>
      <c r="Q116" s="16">
        <v>9301439.5953000002</v>
      </c>
      <c r="R116" s="16">
        <v>9991223.4409499988</v>
      </c>
      <c r="S116" s="16">
        <v>8098066.9327499997</v>
      </c>
      <c r="T116" s="14">
        <v>100779627.84179999</v>
      </c>
      <c r="U116" s="14"/>
      <c r="V116" s="14"/>
    </row>
    <row r="117" spans="1:22" x14ac:dyDescent="0.4">
      <c r="A117" s="1">
        <v>10</v>
      </c>
      <c r="C117" s="12" t="s">
        <v>52</v>
      </c>
      <c r="D117" s="12" t="s">
        <v>53</v>
      </c>
      <c r="E117" s="16">
        <v>3563905.8600000003</v>
      </c>
      <c r="F117" s="16">
        <v>4565046.6504000006</v>
      </c>
      <c r="G117" s="16">
        <v>4936410.2040000008</v>
      </c>
      <c r="H117" s="16">
        <v>3535976.1288000005</v>
      </c>
      <c r="I117" s="16">
        <v>3180572.4216000005</v>
      </c>
      <c r="J117" s="16">
        <v>4078292.5584000004</v>
      </c>
      <c r="K117" s="16">
        <v>4053606.7933200002</v>
      </c>
      <c r="L117" s="16"/>
      <c r="M117" s="16"/>
      <c r="N117" s="16"/>
      <c r="O117" s="16">
        <v>3741110.0295600002</v>
      </c>
      <c r="P117" s="16">
        <v>4086529.2823200002</v>
      </c>
      <c r="Q117" s="16">
        <v>4291641.95988</v>
      </c>
      <c r="R117" s="16">
        <v>4922670.3043200001</v>
      </c>
      <c r="S117" s="16">
        <v>4361486.4499200005</v>
      </c>
      <c r="T117" s="14">
        <v>49317248.642519996</v>
      </c>
      <c r="U117" s="14"/>
      <c r="V117" s="14"/>
    </row>
    <row r="118" spans="1:22" x14ac:dyDescent="0.4">
      <c r="A118" s="1">
        <v>11</v>
      </c>
      <c r="C118" s="12" t="s">
        <v>54</v>
      </c>
      <c r="D118" s="12" t="s">
        <v>55</v>
      </c>
      <c r="E118" s="16">
        <v>5138729.7264</v>
      </c>
      <c r="F118" s="16">
        <v>5955896.4972000001</v>
      </c>
      <c r="G118" s="16">
        <v>5105127.6621000003</v>
      </c>
      <c r="H118" s="16">
        <v>5158015.1217</v>
      </c>
      <c r="I118" s="16">
        <v>5197716.0662000002</v>
      </c>
      <c r="J118" s="16">
        <v>5230653.7622000007</v>
      </c>
      <c r="K118" s="16">
        <v>4164978.9371000002</v>
      </c>
      <c r="L118" s="16"/>
      <c r="M118" s="16"/>
      <c r="N118" s="16"/>
      <c r="O118" s="16">
        <v>3743818.3008000003</v>
      </c>
      <c r="P118" s="16">
        <v>4389817.1812000005</v>
      </c>
      <c r="Q118" s="16">
        <v>5045786.7845999999</v>
      </c>
      <c r="R118" s="16">
        <v>5477733.2686999999</v>
      </c>
      <c r="S118" s="16">
        <v>5234469.4612000007</v>
      </c>
      <c r="T118" s="14">
        <v>59842742.769400008</v>
      </c>
      <c r="U118" s="14"/>
      <c r="V118" s="14"/>
    </row>
    <row r="119" spans="1:22" x14ac:dyDescent="0.4">
      <c r="A119" s="1">
        <v>12</v>
      </c>
      <c r="C119" s="12" t="s">
        <v>56</v>
      </c>
      <c r="D119" s="12" t="s">
        <v>57</v>
      </c>
      <c r="E119" s="16">
        <v>2056002.5912000001</v>
      </c>
      <c r="F119" s="16">
        <v>2932081.8831000002</v>
      </c>
      <c r="G119" s="16">
        <v>2220216.9680000003</v>
      </c>
      <c r="H119" s="16">
        <v>1938898.0611</v>
      </c>
      <c r="I119" s="16">
        <v>1199629.7731000001</v>
      </c>
      <c r="J119" s="16">
        <v>1215078.6754000001</v>
      </c>
      <c r="K119" s="16">
        <v>1149947.7086</v>
      </c>
      <c r="L119" s="16"/>
      <c r="M119" s="16"/>
      <c r="N119" s="16"/>
      <c r="O119" s="16">
        <v>750637.40750000009</v>
      </c>
      <c r="P119" s="16">
        <v>1802896.9835000001</v>
      </c>
      <c r="Q119" s="16">
        <v>2033952.6336000001</v>
      </c>
      <c r="R119" s="16">
        <v>1926519.3929000001</v>
      </c>
      <c r="S119" s="16">
        <v>1587614.6221</v>
      </c>
      <c r="T119" s="14">
        <v>20813476.700100001</v>
      </c>
      <c r="U119" s="14"/>
      <c r="V119" s="14"/>
    </row>
    <row r="120" spans="1:22" x14ac:dyDescent="0.4">
      <c r="A120" s="1">
        <v>13</v>
      </c>
      <c r="C120" s="12" t="s">
        <v>58</v>
      </c>
      <c r="D120" s="12" t="s">
        <v>59</v>
      </c>
      <c r="E120" s="16">
        <v>1165590.2773499999</v>
      </c>
      <c r="F120" s="16">
        <v>1102328.4667499999</v>
      </c>
      <c r="G120" s="16">
        <v>959290.80554999993</v>
      </c>
      <c r="H120" s="16">
        <v>888590.07179999992</v>
      </c>
      <c r="I120" s="16">
        <v>791020.34309999994</v>
      </c>
      <c r="J120" s="16">
        <v>753317.26874999993</v>
      </c>
      <c r="K120" s="16">
        <v>589572.95699999994</v>
      </c>
      <c r="L120" s="16"/>
      <c r="M120" s="16"/>
      <c r="N120" s="16"/>
      <c r="O120" s="16">
        <v>529622.64599999995</v>
      </c>
      <c r="P120" s="16">
        <v>617263.30814999994</v>
      </c>
      <c r="Q120" s="16">
        <v>625017.3017999999</v>
      </c>
      <c r="R120" s="16">
        <v>674263.90739999991</v>
      </c>
      <c r="S120" s="16">
        <v>885433.93454999989</v>
      </c>
      <c r="T120" s="14">
        <v>9581311.2882000003</v>
      </c>
      <c r="U120" s="14"/>
      <c r="V120" s="14"/>
    </row>
    <row r="121" spans="1:22" x14ac:dyDescent="0.4">
      <c r="A121" s="1">
        <v>14</v>
      </c>
      <c r="C121" s="12" t="s">
        <v>60</v>
      </c>
      <c r="D121" s="12" t="s">
        <v>61</v>
      </c>
      <c r="E121" s="16">
        <v>104081.90999999999</v>
      </c>
      <c r="F121" s="16">
        <v>140210.71829999998</v>
      </c>
      <c r="G121" s="16">
        <v>409034.30114999996</v>
      </c>
      <c r="H121" s="16">
        <v>998542.07114999997</v>
      </c>
      <c r="I121" s="16">
        <v>671930.21279999998</v>
      </c>
      <c r="J121" s="16">
        <v>641022.88319999992</v>
      </c>
      <c r="K121" s="16">
        <v>831315.6871499999</v>
      </c>
      <c r="L121" s="16"/>
      <c r="M121" s="16"/>
      <c r="N121" s="16"/>
      <c r="O121" s="16">
        <v>649685.14905000001</v>
      </c>
      <c r="P121" s="16">
        <v>377371.88879999996</v>
      </c>
      <c r="Q121" s="16">
        <v>388578.62054999999</v>
      </c>
      <c r="R121" s="16">
        <v>317461.77644999995</v>
      </c>
      <c r="S121" s="16">
        <v>182514.90839999999</v>
      </c>
      <c r="T121" s="14">
        <v>5711750.1269999994</v>
      </c>
      <c r="U121" s="14"/>
      <c r="V121" s="14"/>
    </row>
    <row r="122" spans="1:22" x14ac:dyDescent="0.4">
      <c r="A122" s="1">
        <v>15</v>
      </c>
      <c r="C122" s="12" t="s">
        <v>62</v>
      </c>
      <c r="D122" s="12" t="s">
        <v>63</v>
      </c>
      <c r="E122" s="16">
        <v>115804948.86479999</v>
      </c>
      <c r="F122" s="16">
        <v>112660968.99029998</v>
      </c>
      <c r="G122" s="16">
        <v>116956196.91569999</v>
      </c>
      <c r="H122" s="16">
        <v>118465021.73639999</v>
      </c>
      <c r="I122" s="16">
        <v>123676201.97684999</v>
      </c>
      <c r="J122" s="16">
        <v>156403099.56719998</v>
      </c>
      <c r="K122" s="16">
        <v>173066078.82479998</v>
      </c>
      <c r="L122" s="16"/>
      <c r="M122" s="16"/>
      <c r="N122" s="16"/>
      <c r="O122" s="16">
        <v>169000996.86225</v>
      </c>
      <c r="P122" s="16">
        <v>164750679.52049997</v>
      </c>
      <c r="Q122" s="16">
        <v>141948962.24849999</v>
      </c>
      <c r="R122" s="16">
        <v>128056095.86429998</v>
      </c>
      <c r="S122" s="16">
        <v>117053675.38259999</v>
      </c>
      <c r="T122" s="14">
        <v>1637842926.7541997</v>
      </c>
      <c r="U122" s="14"/>
      <c r="V122" s="14"/>
    </row>
    <row r="123" spans="1:22" x14ac:dyDescent="0.4">
      <c r="A123" s="1">
        <v>16</v>
      </c>
      <c r="C123" s="12" t="s">
        <v>64</v>
      </c>
      <c r="D123" s="12" t="s">
        <v>65</v>
      </c>
      <c r="E123" s="16">
        <v>3122551.3762800004</v>
      </c>
      <c r="F123" s="16">
        <v>2888564.5351200001</v>
      </c>
      <c r="G123" s="16">
        <v>2522924.8785600001</v>
      </c>
      <c r="H123" s="16">
        <v>2615985.4270800003</v>
      </c>
      <c r="I123" s="16">
        <v>2887169.1097200001</v>
      </c>
      <c r="J123" s="16">
        <v>3558952.3651200002</v>
      </c>
      <c r="K123" s="16">
        <v>4189165.7386800004</v>
      </c>
      <c r="L123" s="16"/>
      <c r="M123" s="16"/>
      <c r="N123" s="16"/>
      <c r="O123" s="16">
        <v>4115573.2315200004</v>
      </c>
      <c r="P123" s="16">
        <v>3875360.5646400005</v>
      </c>
      <c r="Q123" s="16">
        <v>3218551.3380000005</v>
      </c>
      <c r="R123" s="16">
        <v>2792446.7846400002</v>
      </c>
      <c r="S123" s="16">
        <v>2765582.4580800002</v>
      </c>
      <c r="T123" s="14">
        <v>38552827.807439998</v>
      </c>
      <c r="U123" s="14"/>
      <c r="V123" s="14"/>
    </row>
    <row r="124" spans="1:22" x14ac:dyDescent="0.4">
      <c r="A124" s="1">
        <v>17</v>
      </c>
      <c r="C124" s="12" t="s">
        <v>66</v>
      </c>
      <c r="D124" s="12" t="s">
        <v>67</v>
      </c>
      <c r="E124" s="16">
        <v>37658298.486149997</v>
      </c>
      <c r="F124" s="16">
        <v>39995034.059699997</v>
      </c>
      <c r="G124" s="16">
        <v>36816261.7104</v>
      </c>
      <c r="H124" s="16">
        <v>42373048.214549996</v>
      </c>
      <c r="I124" s="16">
        <v>39158646.82395</v>
      </c>
      <c r="J124" s="16">
        <v>47032889.846399993</v>
      </c>
      <c r="K124" s="16">
        <v>48238340.887799993</v>
      </c>
      <c r="L124" s="16"/>
      <c r="M124" s="16"/>
      <c r="N124" s="16"/>
      <c r="O124" s="16">
        <v>51540629.564699993</v>
      </c>
      <c r="P124" s="16">
        <v>48983370.715949997</v>
      </c>
      <c r="Q124" s="16">
        <v>41652572.156399995</v>
      </c>
      <c r="R124" s="16">
        <v>43992973.412249997</v>
      </c>
      <c r="S124" s="16">
        <v>39473236.026599996</v>
      </c>
      <c r="T124" s="14">
        <v>516915301.90484989</v>
      </c>
      <c r="U124" s="14"/>
      <c r="V124" s="14"/>
    </row>
    <row r="125" spans="1:22" x14ac:dyDescent="0.4">
      <c r="A125" s="1">
        <v>18</v>
      </c>
      <c r="C125" s="12" t="s">
        <v>68</v>
      </c>
      <c r="D125" s="12" t="s">
        <v>69</v>
      </c>
      <c r="E125" s="16">
        <v>7965008.5962000005</v>
      </c>
      <c r="F125" s="16">
        <v>8717823.0903600007</v>
      </c>
      <c r="G125" s="16">
        <v>7751769.5553600006</v>
      </c>
      <c r="H125" s="16">
        <v>13651929.516000001</v>
      </c>
      <c r="I125" s="16">
        <v>13030424.021400001</v>
      </c>
      <c r="J125" s="16">
        <v>15020156.324040001</v>
      </c>
      <c r="K125" s="16">
        <v>15988904.144280002</v>
      </c>
      <c r="L125" s="16"/>
      <c r="M125" s="16"/>
      <c r="N125" s="16"/>
      <c r="O125" s="16">
        <v>16405934.718480002</v>
      </c>
      <c r="P125" s="16">
        <v>16660465.617240002</v>
      </c>
      <c r="Q125" s="16">
        <v>13785579.434520001</v>
      </c>
      <c r="R125" s="16">
        <v>15008576.946120001</v>
      </c>
      <c r="S125" s="16">
        <v>13659161.321400002</v>
      </c>
      <c r="T125" s="14">
        <v>157645733.28540003</v>
      </c>
      <c r="U125" s="14"/>
      <c r="V125" s="14"/>
    </row>
    <row r="126" spans="1:22" x14ac:dyDescent="0.4">
      <c r="A126" s="1">
        <v>19</v>
      </c>
      <c r="C126" s="12" t="s">
        <v>70</v>
      </c>
      <c r="D126" s="12" t="s">
        <v>71</v>
      </c>
      <c r="E126" s="16">
        <v>775351.40256000008</v>
      </c>
      <c r="F126" s="16">
        <v>680383.75384000002</v>
      </c>
      <c r="G126" s="16">
        <v>763751.3996</v>
      </c>
      <c r="H126" s="16">
        <v>861884.56760000007</v>
      </c>
      <c r="I126" s="16">
        <v>786243.35608000006</v>
      </c>
      <c r="J126" s="16">
        <v>928533.34420000005</v>
      </c>
      <c r="K126" s="16">
        <v>787058.02700000012</v>
      </c>
      <c r="L126" s="16"/>
      <c r="M126" s="16"/>
      <c r="N126" s="16"/>
      <c r="O126" s="16">
        <v>778723.95384000009</v>
      </c>
      <c r="P126" s="16">
        <v>834329.64356000011</v>
      </c>
      <c r="Q126" s="16">
        <v>694554.05908000004</v>
      </c>
      <c r="R126" s="16">
        <v>782717.60112000001</v>
      </c>
      <c r="S126" s="16">
        <v>840433.9820800001</v>
      </c>
      <c r="T126" s="14">
        <v>9513965.0905600004</v>
      </c>
      <c r="U126" s="14"/>
      <c r="V126" s="14"/>
    </row>
    <row r="127" spans="1:22" x14ac:dyDescent="0.4">
      <c r="A127" s="1">
        <v>20</v>
      </c>
      <c r="C127" s="12" t="s">
        <v>159</v>
      </c>
      <c r="D127" s="12" t="s">
        <v>160</v>
      </c>
      <c r="E127" s="16">
        <v>109904.34120000001</v>
      </c>
      <c r="F127" s="16">
        <v>108442.06272000002</v>
      </c>
      <c r="G127" s="16">
        <v>121502.82</v>
      </c>
      <c r="H127" s="16">
        <v>128070.33924000002</v>
      </c>
      <c r="I127" s="16">
        <v>125577.67440000002</v>
      </c>
      <c r="J127" s="16">
        <v>128763.27672000001</v>
      </c>
      <c r="K127" s="16">
        <v>125466.25260000001</v>
      </c>
      <c r="L127" s="16"/>
      <c r="M127" s="16"/>
      <c r="N127" s="16"/>
      <c r="O127" s="16">
        <v>155345.33472000001</v>
      </c>
      <c r="P127" s="16">
        <v>142259.10960000003</v>
      </c>
      <c r="Q127" s="16">
        <v>134713.20084</v>
      </c>
      <c r="R127" s="16">
        <v>138362.53008000003</v>
      </c>
      <c r="S127" s="16">
        <v>83088.828000000009</v>
      </c>
      <c r="T127" s="14">
        <v>1501495.7701200002</v>
      </c>
      <c r="U127" s="14"/>
      <c r="V127" s="14"/>
    </row>
    <row r="128" spans="1:22" x14ac:dyDescent="0.4">
      <c r="A128" s="1">
        <v>21</v>
      </c>
      <c r="C128" s="12" t="s">
        <v>72</v>
      </c>
      <c r="D128" s="12" t="s">
        <v>73</v>
      </c>
      <c r="E128" s="16">
        <v>31594290.196560003</v>
      </c>
      <c r="F128" s="16">
        <v>29293756.823520001</v>
      </c>
      <c r="G128" s="16">
        <v>26549563.190920003</v>
      </c>
      <c r="H128" s="16">
        <v>29231321.148120001</v>
      </c>
      <c r="I128" s="16">
        <v>27051202.762080003</v>
      </c>
      <c r="J128" s="16">
        <v>29769984.251840003</v>
      </c>
      <c r="K128" s="16">
        <v>30861589.456320003</v>
      </c>
      <c r="L128" s="16"/>
      <c r="M128" s="16"/>
      <c r="N128" s="16"/>
      <c r="O128" s="16">
        <v>29765848.787640002</v>
      </c>
      <c r="P128" s="16">
        <v>30934693.490680002</v>
      </c>
      <c r="Q128" s="16">
        <v>26834251.858960003</v>
      </c>
      <c r="R128" s="16">
        <v>29305195.341520004</v>
      </c>
      <c r="S128" s="16">
        <v>29897581.178920001</v>
      </c>
      <c r="T128" s="14">
        <v>351089278.48707998</v>
      </c>
      <c r="U128" s="14"/>
      <c r="V128" s="14"/>
    </row>
    <row r="129" spans="1:24" x14ac:dyDescent="0.4">
      <c r="A129" s="1">
        <v>22</v>
      </c>
      <c r="C129" s="12" t="s">
        <v>74</v>
      </c>
      <c r="D129" s="12" t="s">
        <v>75</v>
      </c>
      <c r="E129" s="16">
        <v>2895643.9790669996</v>
      </c>
      <c r="F129" s="16">
        <v>2509225.1776589998</v>
      </c>
      <c r="G129" s="16">
        <v>2539930.2754559997</v>
      </c>
      <c r="H129" s="16">
        <v>2255057.3707289998</v>
      </c>
      <c r="I129" s="16">
        <v>2139168.7586955</v>
      </c>
      <c r="J129" s="16">
        <v>1977488.6476229997</v>
      </c>
      <c r="K129" s="16">
        <v>2103217.2373064999</v>
      </c>
      <c r="L129" s="16"/>
      <c r="M129" s="16"/>
      <c r="N129" s="16"/>
      <c r="O129" s="16">
        <v>2252094.1978634996</v>
      </c>
      <c r="P129" s="16">
        <v>2366175.7176119997</v>
      </c>
      <c r="Q129" s="16">
        <v>2652993.2591939997</v>
      </c>
      <c r="R129" s="16">
        <v>2761379.8361969995</v>
      </c>
      <c r="S129" s="16">
        <v>2970924.5558759999</v>
      </c>
      <c r="T129" s="14">
        <v>29423299.013278499</v>
      </c>
      <c r="U129" s="14"/>
      <c r="V129" s="14"/>
    </row>
    <row r="130" spans="1:24" x14ac:dyDescent="0.4">
      <c r="A130" s="1">
        <v>23</v>
      </c>
      <c r="C130" s="12" t="s">
        <v>76</v>
      </c>
      <c r="D130" s="12" t="s">
        <v>77</v>
      </c>
      <c r="E130" s="16">
        <v>548262.79780925822</v>
      </c>
      <c r="F130" s="16">
        <v>694441.03589817521</v>
      </c>
      <c r="G130" s="16">
        <v>567557.17068676045</v>
      </c>
      <c r="H130" s="16">
        <v>549245.12308178644</v>
      </c>
      <c r="I130" s="16">
        <v>616796.68606577232</v>
      </c>
      <c r="J130" s="16">
        <v>669058.78294074023</v>
      </c>
      <c r="K130" s="16">
        <v>640531.56080788421</v>
      </c>
      <c r="L130" s="16"/>
      <c r="M130" s="16"/>
      <c r="N130" s="16"/>
      <c r="O130" s="16">
        <v>601958.27869785926</v>
      </c>
      <c r="P130" s="16">
        <v>495214.50411133777</v>
      </c>
      <c r="Q130" s="16">
        <v>566396.19022531167</v>
      </c>
      <c r="R130" s="16">
        <v>617644.47951739968</v>
      </c>
      <c r="S130" s="16">
        <v>502018.19230206986</v>
      </c>
      <c r="T130" s="14">
        <v>7069124.8021443542</v>
      </c>
      <c r="U130" s="14"/>
      <c r="V130" s="14"/>
    </row>
    <row r="131" spans="1:24" x14ac:dyDescent="0.4">
      <c r="A131" s="1">
        <v>24</v>
      </c>
      <c r="C131" s="12" t="s">
        <v>78</v>
      </c>
      <c r="D131" s="12" t="s">
        <v>79</v>
      </c>
      <c r="E131" s="16">
        <v>684821.8645107419</v>
      </c>
      <c r="F131" s="16">
        <v>1083118.118381825</v>
      </c>
      <c r="G131" s="16">
        <v>915591.09283323959</v>
      </c>
      <c r="H131" s="16">
        <v>833883.91091821366</v>
      </c>
      <c r="I131" s="16">
        <v>1074942.5284142278</v>
      </c>
      <c r="J131" s="16">
        <v>1130197.3249392598</v>
      </c>
      <c r="K131" s="16">
        <v>1062527.128272116</v>
      </c>
      <c r="L131" s="16"/>
      <c r="M131" s="16"/>
      <c r="N131" s="16"/>
      <c r="O131" s="16">
        <v>890606.83534214087</v>
      </c>
      <c r="P131" s="16">
        <v>686404.07332866231</v>
      </c>
      <c r="Q131" s="16">
        <v>815240.14305468847</v>
      </c>
      <c r="R131" s="16">
        <v>1003756.6481226004</v>
      </c>
      <c r="S131" s="16">
        <v>758468.19037793018</v>
      </c>
      <c r="T131" s="14">
        <v>10939557.858495645</v>
      </c>
      <c r="U131" s="14"/>
      <c r="V131" s="14"/>
    </row>
    <row r="132" spans="1:24" x14ac:dyDescent="0.4">
      <c r="A132" s="1">
        <v>25</v>
      </c>
      <c r="C132" s="12" t="s">
        <v>80</v>
      </c>
      <c r="D132" s="12" t="s">
        <v>81</v>
      </c>
      <c r="E132" s="16">
        <v>24404400.087760001</v>
      </c>
      <c r="F132" s="16">
        <v>23625485.664480001</v>
      </c>
      <c r="G132" s="16">
        <v>21747642.279720001</v>
      </c>
      <c r="H132" s="16">
        <v>21552258.935200002</v>
      </c>
      <c r="I132" s="16">
        <v>20034433.846840002</v>
      </c>
      <c r="J132" s="16">
        <v>24419980.280920003</v>
      </c>
      <c r="K132" s="16">
        <v>23490496.659840003</v>
      </c>
      <c r="L132" s="16"/>
      <c r="M132" s="16"/>
      <c r="N132" s="16"/>
      <c r="O132" s="16">
        <v>24716767.899040002</v>
      </c>
      <c r="P132" s="16">
        <v>23069363.552200001</v>
      </c>
      <c r="Q132" s="16">
        <v>20477330.158320002</v>
      </c>
      <c r="R132" s="16">
        <v>23535208.325720001</v>
      </c>
      <c r="S132" s="16">
        <v>23457806.307040002</v>
      </c>
      <c r="T132" s="14">
        <v>274531173.99708003</v>
      </c>
      <c r="U132" s="14"/>
      <c r="V132" s="14"/>
    </row>
    <row r="133" spans="1:24" x14ac:dyDescent="0.4">
      <c r="A133" s="1">
        <v>26</v>
      </c>
      <c r="C133" s="12" t="s">
        <v>82</v>
      </c>
      <c r="D133" s="12" t="s">
        <v>83</v>
      </c>
      <c r="E133" s="16">
        <v>618567.04814999993</v>
      </c>
      <c r="F133" s="16">
        <v>96455.030999999988</v>
      </c>
      <c r="G133" s="16">
        <v>18171.9627</v>
      </c>
      <c r="H133" s="16">
        <v>15631.842599999998</v>
      </c>
      <c r="I133" s="16">
        <v>7255.3130999999994</v>
      </c>
      <c r="J133" s="16">
        <v>7991.926199999999</v>
      </c>
      <c r="K133" s="16">
        <v>6478.5013499999995</v>
      </c>
      <c r="L133" s="16"/>
      <c r="M133" s="16"/>
      <c r="N133" s="16"/>
      <c r="O133" s="16">
        <v>6221.0126999999993</v>
      </c>
      <c r="P133" s="16">
        <v>8869.7777999999998</v>
      </c>
      <c r="Q133" s="16">
        <v>9181.5889499999994</v>
      </c>
      <c r="R133" s="16">
        <v>393209.07044999994</v>
      </c>
      <c r="S133" s="16">
        <v>657057.79874999996</v>
      </c>
      <c r="T133" s="14">
        <v>1845090.87375</v>
      </c>
      <c r="U133" s="14"/>
      <c r="V133" s="14"/>
    </row>
    <row r="134" spans="1:24" x14ac:dyDescent="0.4">
      <c r="A134" s="1">
        <v>27</v>
      </c>
      <c r="C134" s="12" t="s">
        <v>84</v>
      </c>
      <c r="D134" s="12" t="s">
        <v>85</v>
      </c>
      <c r="E134" s="16">
        <v>2082548.7843600002</v>
      </c>
      <c r="F134" s="16">
        <v>2136416.4494400001</v>
      </c>
      <c r="G134" s="16">
        <v>2115277.0810800004</v>
      </c>
      <c r="H134" s="16">
        <v>4525003.7778000003</v>
      </c>
      <c r="I134" s="16">
        <v>4884496.1344800005</v>
      </c>
      <c r="J134" s="16">
        <v>6121548.7102800002</v>
      </c>
      <c r="K134" s="16">
        <v>5844750.4300800003</v>
      </c>
      <c r="L134" s="16"/>
      <c r="M134" s="16"/>
      <c r="N134" s="16"/>
      <c r="O134" s="16">
        <v>6304988.256000001</v>
      </c>
      <c r="P134" s="16">
        <v>5450609.0770800002</v>
      </c>
      <c r="Q134" s="16">
        <v>4078991.8628400005</v>
      </c>
      <c r="R134" s="16">
        <v>2356722.8158800001</v>
      </c>
      <c r="S134" s="16">
        <v>2218093.9346400001</v>
      </c>
      <c r="T134" s="14">
        <v>48119447.313960001</v>
      </c>
      <c r="U134" s="14"/>
      <c r="V134" s="14"/>
    </row>
    <row r="135" spans="1:24" x14ac:dyDescent="0.4">
      <c r="A135" s="1">
        <v>28</v>
      </c>
      <c r="C135" s="12" t="s">
        <v>86</v>
      </c>
      <c r="D135" s="12" t="s">
        <v>87</v>
      </c>
      <c r="E135" s="16">
        <v>2161161.5009600003</v>
      </c>
      <c r="F135" s="16">
        <v>1984451.4076800002</v>
      </c>
      <c r="G135" s="16">
        <v>2150715.7014000001</v>
      </c>
      <c r="H135" s="16">
        <v>2427058.9095200002</v>
      </c>
      <c r="I135" s="16">
        <v>2134908.8082000003</v>
      </c>
      <c r="J135" s="16">
        <v>2561509.6309600002</v>
      </c>
      <c r="K135" s="16">
        <v>2137123.0154400002</v>
      </c>
      <c r="L135" s="16"/>
      <c r="M135" s="16"/>
      <c r="N135" s="16"/>
      <c r="O135" s="16">
        <v>2125400.8636000003</v>
      </c>
      <c r="P135" s="16">
        <v>2289399.1920799999</v>
      </c>
      <c r="Q135" s="16">
        <v>1945673.2789200002</v>
      </c>
      <c r="R135" s="16">
        <v>2204125.8167600003</v>
      </c>
      <c r="S135" s="16">
        <v>2354329.6030800003</v>
      </c>
      <c r="T135" s="14">
        <v>26475857.728600003</v>
      </c>
      <c r="U135" s="14"/>
      <c r="V135" s="14"/>
    </row>
    <row r="136" spans="1:24" x14ac:dyDescent="0.4">
      <c r="A136" s="1">
        <v>29</v>
      </c>
      <c r="C136" s="12" t="s">
        <v>88</v>
      </c>
      <c r="D136" s="12" t="s">
        <v>89</v>
      </c>
      <c r="E136" s="16">
        <v>7257279.0248000007</v>
      </c>
      <c r="F136" s="16">
        <v>6791231.3599200007</v>
      </c>
      <c r="G136" s="16">
        <v>5984832.4034800008</v>
      </c>
      <c r="H136" s="16">
        <v>6901918.9484000001</v>
      </c>
      <c r="I136" s="16">
        <v>6503007.62048</v>
      </c>
      <c r="J136" s="16">
        <v>7347429.0388800008</v>
      </c>
      <c r="K136" s="16">
        <v>7616844.9562800005</v>
      </c>
      <c r="L136" s="16"/>
      <c r="M136" s="16"/>
      <c r="N136" s="16"/>
      <c r="O136" s="16">
        <v>8492121.3888000008</v>
      </c>
      <c r="P136" s="16">
        <v>8296493.7465200005</v>
      </c>
      <c r="Q136" s="16">
        <v>6794906.1779200006</v>
      </c>
      <c r="R136" s="16">
        <v>7733960.8883600002</v>
      </c>
      <c r="S136" s="16">
        <v>6931217.0818800004</v>
      </c>
      <c r="T136" s="14">
        <v>86651242.635720015</v>
      </c>
      <c r="U136" s="14"/>
      <c r="V136" s="14"/>
    </row>
    <row r="137" spans="1:24" x14ac:dyDescent="0.4">
      <c r="A137" s="1">
        <v>30</v>
      </c>
      <c r="C137" s="12" t="s">
        <v>90</v>
      </c>
      <c r="D137" s="12" t="s">
        <v>91</v>
      </c>
      <c r="E137" s="16">
        <v>9233373.5858000014</v>
      </c>
      <c r="F137" s="16">
        <v>13068959.179920001</v>
      </c>
      <c r="G137" s="16">
        <v>11109699.426000001</v>
      </c>
      <c r="H137" s="16">
        <v>9867496.0392400008</v>
      </c>
      <c r="I137" s="16">
        <v>11537992.73536</v>
      </c>
      <c r="J137" s="16">
        <v>12840268.527240001</v>
      </c>
      <c r="K137" s="16">
        <v>12053581.087520001</v>
      </c>
      <c r="L137" s="16"/>
      <c r="M137" s="16"/>
      <c r="N137" s="16"/>
      <c r="O137" s="16">
        <v>10167640.681240002</v>
      </c>
      <c r="P137" s="16">
        <v>8101630.0523200007</v>
      </c>
      <c r="Q137" s="16">
        <v>9784183.2569600008</v>
      </c>
      <c r="R137" s="16">
        <v>11998322.1764</v>
      </c>
      <c r="S137" s="16">
        <v>9158477.6894800011</v>
      </c>
      <c r="T137" s="14">
        <v>128921624.43748</v>
      </c>
      <c r="U137" s="14"/>
      <c r="V137" s="14"/>
    </row>
    <row r="138" spans="1:24" x14ac:dyDescent="0.4">
      <c r="A138" s="1">
        <v>31</v>
      </c>
      <c r="C138" s="12" t="s">
        <v>92</v>
      </c>
      <c r="D138" s="12" t="s">
        <v>93</v>
      </c>
      <c r="E138" s="16">
        <v>1663579.7570000002</v>
      </c>
      <c r="F138" s="16">
        <v>1978912.2665200001</v>
      </c>
      <c r="G138" s="16">
        <v>162065.68476</v>
      </c>
      <c r="H138" s="16">
        <v>1009361.7424800001</v>
      </c>
      <c r="I138" s="16">
        <v>3421107.5301200002</v>
      </c>
      <c r="J138" s="16">
        <v>10063918.684400002</v>
      </c>
      <c r="K138" s="16">
        <v>12778851.449280001</v>
      </c>
      <c r="L138" s="16"/>
      <c r="M138" s="104"/>
      <c r="N138" s="104"/>
      <c r="O138" s="16">
        <v>12067091.995840002</v>
      </c>
      <c r="P138" s="16">
        <v>7977613.7436800003</v>
      </c>
      <c r="Q138" s="16">
        <v>5964274.1258800002</v>
      </c>
      <c r="R138" s="16">
        <v>2118733.3980400003</v>
      </c>
      <c r="S138" s="16">
        <v>176500.99096000002</v>
      </c>
      <c r="T138" s="14">
        <v>59382011.368960001</v>
      </c>
      <c r="U138" s="14"/>
      <c r="V138" s="14"/>
      <c r="W138" s="102"/>
      <c r="X138" s="103"/>
    </row>
    <row r="139" spans="1:24" x14ac:dyDescent="0.4">
      <c r="A139" s="1">
        <v>32</v>
      </c>
      <c r="C139" s="12" t="s">
        <v>94</v>
      </c>
      <c r="D139" s="12" t="s">
        <v>95</v>
      </c>
      <c r="E139" s="16">
        <v>18005319.73965</v>
      </c>
      <c r="F139" s="16">
        <v>20676351.632399999</v>
      </c>
      <c r="G139" s="16">
        <v>19234782.412499998</v>
      </c>
      <c r="H139" s="16">
        <v>19791503.294399999</v>
      </c>
      <c r="I139" s="16">
        <v>21987860.836349998</v>
      </c>
      <c r="J139" s="16">
        <v>24733274.355449997</v>
      </c>
      <c r="K139" s="16">
        <v>22897293.364949998</v>
      </c>
      <c r="L139" s="16"/>
      <c r="M139" s="104"/>
      <c r="N139" s="104"/>
      <c r="O139" s="16">
        <v>25830668.166299999</v>
      </c>
      <c r="P139" s="16">
        <v>29556263.838</v>
      </c>
      <c r="Q139" s="16">
        <v>23419379.307299998</v>
      </c>
      <c r="R139" s="16">
        <v>21238957.813949998</v>
      </c>
      <c r="S139" s="16">
        <v>18792998.162549999</v>
      </c>
      <c r="T139" s="14">
        <v>266164652.92380002</v>
      </c>
      <c r="U139" s="14"/>
      <c r="V139" s="14"/>
      <c r="W139" s="102"/>
      <c r="X139" s="103"/>
    </row>
    <row r="140" spans="1:24" x14ac:dyDescent="0.4">
      <c r="A140" s="1">
        <v>33</v>
      </c>
      <c r="C140" s="12" t="s">
        <v>96</v>
      </c>
      <c r="D140" s="12" t="s">
        <v>97</v>
      </c>
      <c r="E140" s="16">
        <v>3264987.6996000004</v>
      </c>
      <c r="F140" s="16">
        <v>3485112.6076800004</v>
      </c>
      <c r="G140" s="16">
        <v>3278761.5564000001</v>
      </c>
      <c r="H140" s="16">
        <v>3464672.5437600003</v>
      </c>
      <c r="I140" s="16">
        <v>3619983.9213600005</v>
      </c>
      <c r="J140" s="16">
        <v>4755120.5684400005</v>
      </c>
      <c r="K140" s="16">
        <v>4935982.5565200001</v>
      </c>
      <c r="L140" s="16"/>
      <c r="M140" s="104"/>
      <c r="N140" s="104"/>
      <c r="O140" s="16">
        <v>5180486.5544400001</v>
      </c>
      <c r="P140" s="16">
        <v>5051620.3452000003</v>
      </c>
      <c r="Q140" s="16">
        <v>4046832.3478800002</v>
      </c>
      <c r="R140" s="16">
        <v>4018055.8110000002</v>
      </c>
      <c r="S140" s="16">
        <v>3434923.9843200003</v>
      </c>
      <c r="T140" s="14">
        <v>48536540.496600002</v>
      </c>
      <c r="U140" s="14"/>
      <c r="V140" s="14"/>
      <c r="W140" s="102"/>
      <c r="X140" s="103"/>
    </row>
    <row r="141" spans="1:24" x14ac:dyDescent="0.4">
      <c r="A141" s="1">
        <v>34</v>
      </c>
      <c r="C141" s="12" t="s">
        <v>161</v>
      </c>
      <c r="D141" s="12" t="s">
        <v>162</v>
      </c>
      <c r="E141" s="16">
        <v>693981.88844999997</v>
      </c>
      <c r="F141" s="16">
        <v>678885.6656999999</v>
      </c>
      <c r="G141" s="16">
        <v>360228.79424999998</v>
      </c>
      <c r="H141" s="16">
        <v>0</v>
      </c>
      <c r="I141" s="16">
        <v>0</v>
      </c>
      <c r="J141" s="16">
        <v>0</v>
      </c>
      <c r="K141" s="16">
        <v>0</v>
      </c>
      <c r="L141" s="16"/>
      <c r="M141" s="104"/>
      <c r="N141" s="104"/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4">
        <v>1733096.3483999998</v>
      </c>
      <c r="U141" s="14"/>
      <c r="V141" s="14"/>
      <c r="W141" s="102"/>
      <c r="X141" s="103"/>
    </row>
    <row r="142" spans="1:24" x14ac:dyDescent="0.4">
      <c r="A142" s="1">
        <v>35</v>
      </c>
      <c r="C142" s="12" t="s">
        <v>163</v>
      </c>
      <c r="D142" s="12" t="s">
        <v>164</v>
      </c>
      <c r="E142" s="16">
        <v>3926002.3033200004</v>
      </c>
      <c r="F142" s="16">
        <v>3824984.1159600005</v>
      </c>
      <c r="G142" s="16">
        <v>4101204.0639600004</v>
      </c>
      <c r="H142" s="16">
        <v>0</v>
      </c>
      <c r="I142" s="16">
        <v>0</v>
      </c>
      <c r="J142" s="16">
        <v>0</v>
      </c>
      <c r="K142" s="16">
        <v>0</v>
      </c>
      <c r="L142" s="16"/>
      <c r="M142" s="104"/>
      <c r="N142" s="104"/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4">
        <v>11852190.483240001</v>
      </c>
      <c r="U142" s="14"/>
      <c r="V142" s="14"/>
      <c r="W142" s="102"/>
      <c r="X142" s="103"/>
    </row>
    <row r="143" spans="1:24" x14ac:dyDescent="0.4">
      <c r="A143" s="1">
        <v>36</v>
      </c>
      <c r="C143" s="12" t="s">
        <v>165</v>
      </c>
      <c r="D143" s="12" t="s">
        <v>166</v>
      </c>
      <c r="E143" s="16">
        <v>2245184.2882800004</v>
      </c>
      <c r="F143" s="16">
        <v>2083685.2867200002</v>
      </c>
      <c r="G143" s="16">
        <v>2086741.4275200001</v>
      </c>
      <c r="H143" s="16">
        <v>2320933.0725600002</v>
      </c>
      <c r="I143" s="16">
        <v>2121470.0108400001</v>
      </c>
      <c r="J143" s="16">
        <v>2461688.5184400002</v>
      </c>
      <c r="K143" s="16">
        <v>2598161.12256</v>
      </c>
      <c r="L143" s="16"/>
      <c r="M143" s="104"/>
      <c r="N143" s="104"/>
      <c r="O143" s="16">
        <v>2759193.2137200003</v>
      </c>
      <c r="P143" s="16">
        <v>2667592.8213600004</v>
      </c>
      <c r="Q143" s="16">
        <v>2274710.0041200002</v>
      </c>
      <c r="R143" s="16">
        <v>2417548.5070800004</v>
      </c>
      <c r="S143" s="16">
        <v>2213906.5972800003</v>
      </c>
      <c r="T143" s="14">
        <v>28250814.870480001</v>
      </c>
      <c r="U143" s="14"/>
      <c r="V143" s="14"/>
      <c r="W143" s="102"/>
      <c r="X143" s="103"/>
    </row>
    <row r="144" spans="1:24" x14ac:dyDescent="0.4">
      <c r="A144" s="1">
        <v>37</v>
      </c>
      <c r="C144" s="12" t="s">
        <v>167</v>
      </c>
      <c r="D144" s="12" t="s">
        <v>168</v>
      </c>
      <c r="E144" s="16">
        <v>36503.904000000002</v>
      </c>
      <c r="F144" s="16">
        <v>848.92800000000011</v>
      </c>
      <c r="G144" s="16">
        <v>6366.9600000000009</v>
      </c>
      <c r="H144" s="16">
        <v>6366.9600000000009</v>
      </c>
      <c r="I144" s="16">
        <v>7640.3520000000008</v>
      </c>
      <c r="J144" s="16">
        <v>8489.2800000000007</v>
      </c>
      <c r="K144" s="16">
        <v>8064.8160000000007</v>
      </c>
      <c r="L144" s="16"/>
      <c r="M144" s="104"/>
      <c r="N144" s="104"/>
      <c r="O144" s="16">
        <v>5942.496000000001</v>
      </c>
      <c r="P144" s="16">
        <v>2546.7840000000001</v>
      </c>
      <c r="Q144" s="16">
        <v>11460.528</v>
      </c>
      <c r="R144" s="16">
        <v>0</v>
      </c>
      <c r="S144" s="16">
        <v>4244.6400000000003</v>
      </c>
      <c r="T144" s="14">
        <v>98475.648000000016</v>
      </c>
      <c r="U144" s="14"/>
      <c r="V144" s="14"/>
      <c r="W144" s="102"/>
      <c r="X144" s="103"/>
    </row>
    <row r="145" spans="1:24" x14ac:dyDescent="0.4">
      <c r="E145" s="17"/>
      <c r="F145" s="17"/>
      <c r="G145" s="17"/>
      <c r="H145" s="17"/>
      <c r="I145" s="17"/>
      <c r="J145" s="17"/>
      <c r="K145" s="17"/>
      <c r="L145" s="17"/>
      <c r="M145" s="104"/>
      <c r="N145" s="104"/>
      <c r="O145" s="17"/>
      <c r="P145" s="17"/>
      <c r="Q145" s="17"/>
      <c r="R145" s="17"/>
      <c r="S145" s="19"/>
      <c r="T145" s="19"/>
      <c r="U145" s="19"/>
      <c r="V145" s="19"/>
      <c r="W145" s="102"/>
      <c r="X145" s="103"/>
    </row>
    <row r="146" spans="1:24" x14ac:dyDescent="0.4">
      <c r="A146" s="1">
        <v>38</v>
      </c>
      <c r="D146" s="1" t="s">
        <v>100</v>
      </c>
      <c r="E146" s="21">
        <v>509560783.75427693</v>
      </c>
      <c r="F146" s="21">
        <v>485347024.261989</v>
      </c>
      <c r="G146" s="21">
        <v>449051725.80245602</v>
      </c>
      <c r="H146" s="21">
        <v>457788953.09721589</v>
      </c>
      <c r="I146" s="21">
        <v>477383015.91433853</v>
      </c>
      <c r="J146" s="21">
        <v>631951150.95928288</v>
      </c>
      <c r="K146" s="21">
        <v>731408108.40272534</v>
      </c>
      <c r="L146" s="17"/>
      <c r="M146" s="104"/>
      <c r="N146" s="104"/>
      <c r="O146" s="21">
        <v>722419358.28963745</v>
      </c>
      <c r="P146" s="21">
        <v>668534999.60593283</v>
      </c>
      <c r="Q146" s="21">
        <v>552766252.05274391</v>
      </c>
      <c r="R146" s="21">
        <v>500947629.75600708</v>
      </c>
      <c r="S146" s="21">
        <v>476357017.02853584</v>
      </c>
      <c r="T146" s="21">
        <v>6663516018.9251413</v>
      </c>
      <c r="U146" s="21"/>
      <c r="V146" s="21"/>
      <c r="W146" s="102"/>
      <c r="X146" s="103"/>
    </row>
    <row r="147" spans="1:24" x14ac:dyDescent="0.4">
      <c r="E147" s="21"/>
      <c r="F147" s="21"/>
      <c r="G147" s="21"/>
      <c r="H147" s="21"/>
      <c r="I147" s="21"/>
      <c r="J147" s="21"/>
      <c r="K147" s="21"/>
      <c r="L147" s="17"/>
      <c r="M147" s="104"/>
      <c r="N147" s="104"/>
      <c r="O147" s="21"/>
      <c r="P147" s="21"/>
      <c r="Q147" s="21"/>
      <c r="R147" s="21"/>
      <c r="S147" s="21"/>
      <c r="T147" s="21"/>
      <c r="U147" s="21"/>
      <c r="V147" s="21"/>
      <c r="W147" s="102"/>
      <c r="X147" s="103"/>
    </row>
    <row r="148" spans="1:24" x14ac:dyDescent="0.4">
      <c r="E148" s="21"/>
      <c r="F148" s="21"/>
      <c r="G148" s="21"/>
      <c r="H148" s="21"/>
      <c r="I148" s="21"/>
      <c r="J148" s="21"/>
      <c r="K148" s="21"/>
      <c r="L148" s="17"/>
      <c r="M148" s="104"/>
      <c r="N148" s="104"/>
      <c r="O148" s="21"/>
      <c r="P148" s="21"/>
      <c r="Q148" s="21"/>
      <c r="R148" s="21"/>
      <c r="S148" s="21"/>
      <c r="T148" s="21"/>
      <c r="U148" s="21"/>
      <c r="V148" s="21"/>
      <c r="W148" s="102"/>
      <c r="X148" s="103"/>
    </row>
    <row r="149" spans="1:24" x14ac:dyDescent="0.4">
      <c r="E149" s="21"/>
      <c r="F149" s="21"/>
      <c r="G149" s="21"/>
      <c r="H149" s="21"/>
      <c r="I149" s="21"/>
      <c r="J149" s="21"/>
      <c r="K149" s="21"/>
      <c r="L149" s="17"/>
      <c r="M149" s="104"/>
      <c r="N149" s="104"/>
      <c r="O149" s="21"/>
      <c r="P149" s="21"/>
      <c r="Q149" s="21"/>
      <c r="R149" s="21"/>
      <c r="S149" s="21"/>
      <c r="T149" s="21"/>
      <c r="U149" s="21"/>
      <c r="V149" s="21"/>
      <c r="W149" s="102"/>
      <c r="X149" s="103"/>
    </row>
    <row r="150" spans="1:24" ht="64.5" customHeight="1" x14ac:dyDescent="0.4">
      <c r="E150" s="23"/>
      <c r="F150" s="23"/>
      <c r="G150" s="23"/>
      <c r="H150" s="23"/>
      <c r="I150" s="23"/>
      <c r="J150" s="23"/>
      <c r="K150" s="23"/>
      <c r="L150" s="23"/>
      <c r="M150" s="104"/>
      <c r="N150" s="104"/>
      <c r="O150" s="23"/>
      <c r="P150" s="23"/>
      <c r="Q150" s="23"/>
      <c r="R150" s="23"/>
      <c r="S150" s="23"/>
      <c r="T150" s="23"/>
      <c r="U150" s="23"/>
      <c r="V150" s="23"/>
      <c r="W150" s="102"/>
      <c r="X150" s="103"/>
    </row>
    <row r="151" spans="1:24" ht="14.25" customHeight="1" x14ac:dyDescent="0.4">
      <c r="A151" s="1" t="s">
        <v>0</v>
      </c>
      <c r="K151" s="2" t="s">
        <v>1</v>
      </c>
      <c r="T151" s="2" t="s">
        <v>1</v>
      </c>
    </row>
    <row r="152" spans="1:24" ht="14.25" customHeight="1" x14ac:dyDescent="0.4">
      <c r="A152" s="1" t="s">
        <v>2</v>
      </c>
      <c r="K152" s="2" t="s">
        <v>3</v>
      </c>
      <c r="T152" s="2" t="s">
        <v>3</v>
      </c>
    </row>
    <row r="153" spans="1:24" ht="14.25" customHeight="1" x14ac:dyDescent="0.4">
      <c r="A153" s="1" t="s">
        <v>153</v>
      </c>
      <c r="K153" s="2" t="s">
        <v>5</v>
      </c>
      <c r="T153" s="2" t="s">
        <v>5</v>
      </c>
    </row>
    <row r="154" spans="1:24" ht="14.25" customHeight="1" x14ac:dyDescent="0.4">
      <c r="K154" s="2" t="s">
        <v>154</v>
      </c>
      <c r="T154" s="2" t="s">
        <v>154</v>
      </c>
    </row>
    <row r="155" spans="1:24" ht="14.25" customHeight="1" x14ac:dyDescent="0.4">
      <c r="K155" s="3" t="s">
        <v>144</v>
      </c>
      <c r="T155" s="3" t="s">
        <v>145</v>
      </c>
    </row>
    <row r="156" spans="1:24" ht="14.25" customHeight="1" x14ac:dyDescent="0.4"/>
    <row r="157" spans="1:24" ht="14.25" customHeight="1" x14ac:dyDescent="0.4">
      <c r="C157" s="4" t="s">
        <v>9</v>
      </c>
      <c r="D157" s="4" t="s">
        <v>10</v>
      </c>
      <c r="E157" s="3" t="s">
        <v>11</v>
      </c>
      <c r="F157" s="3" t="s">
        <v>12</v>
      </c>
      <c r="G157" s="3" t="s">
        <v>13</v>
      </c>
      <c r="H157" s="3" t="s">
        <v>14</v>
      </c>
      <c r="I157" s="3" t="s">
        <v>15</v>
      </c>
      <c r="J157" s="3" t="s">
        <v>16</v>
      </c>
      <c r="K157" s="3" t="s">
        <v>17</v>
      </c>
      <c r="L157" s="4"/>
      <c r="M157" s="4"/>
      <c r="N157" s="4"/>
      <c r="O157" s="3" t="s">
        <v>11</v>
      </c>
      <c r="P157" s="3" t="s">
        <v>12</v>
      </c>
      <c r="Q157" s="3" t="s">
        <v>13</v>
      </c>
      <c r="R157" s="3" t="s">
        <v>14</v>
      </c>
      <c r="S157" s="3" t="s">
        <v>15</v>
      </c>
      <c r="T157" s="3" t="s">
        <v>16</v>
      </c>
      <c r="U157" s="3"/>
      <c r="V157" s="3"/>
    </row>
    <row r="158" spans="1:24" ht="14.25" customHeight="1" x14ac:dyDescent="0.4"/>
    <row r="159" spans="1:24" ht="14.25" customHeight="1" x14ac:dyDescent="0.4">
      <c r="A159" s="5" t="s">
        <v>18</v>
      </c>
      <c r="B159" s="5"/>
      <c r="C159" s="1" t="s">
        <v>19</v>
      </c>
      <c r="D159" s="4" t="s">
        <v>146</v>
      </c>
      <c r="E159" s="3" t="s">
        <v>21</v>
      </c>
      <c r="F159" s="3" t="s">
        <v>22</v>
      </c>
      <c r="G159" s="3" t="s">
        <v>23</v>
      </c>
      <c r="H159" s="3" t="s">
        <v>24</v>
      </c>
      <c r="I159" s="3" t="s">
        <v>25</v>
      </c>
      <c r="J159" s="3" t="s">
        <v>26</v>
      </c>
      <c r="K159" s="3" t="s">
        <v>27</v>
      </c>
      <c r="L159" s="4"/>
      <c r="M159" s="4"/>
      <c r="N159" s="4"/>
      <c r="O159" s="3" t="s">
        <v>28</v>
      </c>
      <c r="P159" s="3" t="s">
        <v>29</v>
      </c>
      <c r="Q159" s="3" t="s">
        <v>30</v>
      </c>
      <c r="R159" s="3" t="s">
        <v>31</v>
      </c>
      <c r="S159" s="3" t="s">
        <v>32</v>
      </c>
      <c r="T159" s="3" t="s">
        <v>33</v>
      </c>
      <c r="U159" s="3"/>
      <c r="V159" s="3"/>
    </row>
    <row r="160" spans="1:24" ht="14.25" customHeight="1" x14ac:dyDescent="0.4">
      <c r="A160" s="6" t="s">
        <v>34</v>
      </c>
      <c r="B160" s="6"/>
      <c r="C160" s="7" t="s">
        <v>35</v>
      </c>
      <c r="D160" s="8" t="s">
        <v>36</v>
      </c>
      <c r="E160" s="9">
        <v>2016</v>
      </c>
      <c r="F160" s="9">
        <v>2016</v>
      </c>
      <c r="G160" s="9">
        <v>2016</v>
      </c>
      <c r="H160" s="9">
        <v>2016</v>
      </c>
      <c r="I160" s="9">
        <v>2016</v>
      </c>
      <c r="J160" s="9">
        <v>2016</v>
      </c>
      <c r="K160" s="9">
        <v>2016</v>
      </c>
      <c r="L160" s="10"/>
      <c r="M160" s="10"/>
      <c r="N160" s="10"/>
      <c r="O160" s="9">
        <v>2016</v>
      </c>
      <c r="P160" s="9">
        <v>2016</v>
      </c>
      <c r="Q160" s="9">
        <v>2016</v>
      </c>
      <c r="R160" s="9">
        <v>2016</v>
      </c>
      <c r="S160" s="9">
        <v>2016</v>
      </c>
      <c r="T160" s="9" t="s">
        <v>37</v>
      </c>
      <c r="U160" s="9"/>
      <c r="V160" s="9"/>
    </row>
    <row r="162" spans="1:22" x14ac:dyDescent="0.4">
      <c r="A162" s="1">
        <v>1</v>
      </c>
      <c r="C162" s="1" t="s">
        <v>104</v>
      </c>
      <c r="D162" s="1" t="s">
        <v>39</v>
      </c>
      <c r="E162" s="16">
        <v>70172067.179999992</v>
      </c>
      <c r="F162" s="16">
        <v>59380539.680699997</v>
      </c>
      <c r="G162" s="16">
        <v>47804906.006099999</v>
      </c>
      <c r="H162" s="16">
        <v>44081212.708349995</v>
      </c>
      <c r="I162" s="16">
        <v>45673865.838149995</v>
      </c>
      <c r="J162" s="16">
        <v>69198933.914999992</v>
      </c>
      <c r="K162" s="16">
        <v>91588616.110949993</v>
      </c>
      <c r="L162" s="16"/>
      <c r="M162" s="16"/>
      <c r="N162" s="16"/>
      <c r="O162" s="16">
        <v>90052724.561399996</v>
      </c>
      <c r="P162" s="16">
        <v>77279163.511649996</v>
      </c>
      <c r="Q162" s="16">
        <v>57083703.983399995</v>
      </c>
      <c r="R162" s="16">
        <v>47276432.824199997</v>
      </c>
      <c r="S162" s="16">
        <v>56429991.364199996</v>
      </c>
      <c r="T162" s="14">
        <v>756022157.68409991</v>
      </c>
      <c r="U162" s="14"/>
      <c r="V162" s="14"/>
    </row>
    <row r="163" spans="1:22" x14ac:dyDescent="0.4">
      <c r="A163" s="1">
        <v>2</v>
      </c>
      <c r="C163" s="1" t="s">
        <v>105</v>
      </c>
      <c r="D163" s="12" t="s">
        <v>41</v>
      </c>
      <c r="E163" s="16">
        <v>14026096.661249999</v>
      </c>
      <c r="F163" s="16">
        <v>13201224.70905</v>
      </c>
      <c r="G163" s="16">
        <v>12782421.0495</v>
      </c>
      <c r="H163" s="16">
        <v>12535046.162549999</v>
      </c>
      <c r="I163" s="16">
        <v>12832700.86905</v>
      </c>
      <c r="J163" s="16">
        <v>16182557.586299999</v>
      </c>
      <c r="K163" s="16">
        <v>19221513.598649997</v>
      </c>
      <c r="L163" s="16"/>
      <c r="M163" s="16"/>
      <c r="N163" s="16"/>
      <c r="O163" s="16">
        <v>19471960.966199998</v>
      </c>
      <c r="P163" s="16">
        <v>18071557.336799998</v>
      </c>
      <c r="Q163" s="16">
        <v>15221509.991099998</v>
      </c>
      <c r="R163" s="16">
        <v>13248668.894099999</v>
      </c>
      <c r="S163" s="16">
        <v>12654792.508649999</v>
      </c>
      <c r="T163" s="14">
        <v>179450050.33320001</v>
      </c>
      <c r="U163" s="14"/>
      <c r="V163" s="14"/>
    </row>
    <row r="164" spans="1:22" x14ac:dyDescent="0.4">
      <c r="A164" s="1">
        <v>3</v>
      </c>
      <c r="C164" s="1" t="s">
        <v>106</v>
      </c>
      <c r="D164" s="1" t="s">
        <v>63</v>
      </c>
      <c r="E164" s="16">
        <v>23088473.798549999</v>
      </c>
      <c r="F164" s="16">
        <v>22150037.40075</v>
      </c>
      <c r="G164" s="16">
        <v>22852552.267499998</v>
      </c>
      <c r="H164" s="16">
        <v>23444114.514449999</v>
      </c>
      <c r="I164" s="16">
        <v>24010121.284499999</v>
      </c>
      <c r="J164" s="16">
        <v>28927379.860649999</v>
      </c>
      <c r="K164" s="16">
        <v>31731293.279999997</v>
      </c>
      <c r="L164" s="16"/>
      <c r="M164" s="16"/>
      <c r="N164" s="16"/>
      <c r="O164" s="16">
        <v>31489863.447449997</v>
      </c>
      <c r="P164" s="16">
        <v>31043195.604749996</v>
      </c>
      <c r="Q164" s="16">
        <v>26886502.005299997</v>
      </c>
      <c r="R164" s="16">
        <v>24639266.009849999</v>
      </c>
      <c r="S164" s="16">
        <v>22967492.158799998</v>
      </c>
      <c r="T164" s="14">
        <v>313230291.63255</v>
      </c>
      <c r="U164" s="14"/>
      <c r="V164" s="14"/>
    </row>
    <row r="165" spans="1:22" x14ac:dyDescent="0.4">
      <c r="A165" s="1">
        <v>4</v>
      </c>
      <c r="C165" s="1" t="s">
        <v>107</v>
      </c>
      <c r="D165" s="1" t="s">
        <v>65</v>
      </c>
      <c r="E165" s="16">
        <v>2132084.7943200003</v>
      </c>
      <c r="F165" s="16">
        <v>2214271.63632</v>
      </c>
      <c r="G165" s="16">
        <v>1858509.2570400003</v>
      </c>
      <c r="H165" s="16">
        <v>1750486.3525200002</v>
      </c>
      <c r="I165" s="16">
        <v>1763791.1766000001</v>
      </c>
      <c r="J165" s="16">
        <v>1873283.7877200001</v>
      </c>
      <c r="K165" s="16">
        <v>1966324.1742000002</v>
      </c>
      <c r="L165" s="16"/>
      <c r="M165" s="16"/>
      <c r="N165" s="16"/>
      <c r="O165" s="16">
        <v>2084202.0716400002</v>
      </c>
      <c r="P165" s="16">
        <v>1995932.6605200002</v>
      </c>
      <c r="Q165" s="16">
        <v>1773201.5434800002</v>
      </c>
      <c r="R165" s="16">
        <v>1590756.3046800001</v>
      </c>
      <c r="S165" s="16">
        <v>1730331.7406400002</v>
      </c>
      <c r="T165" s="14">
        <v>22733175.499680005</v>
      </c>
      <c r="U165" s="14"/>
      <c r="V165" s="14"/>
    </row>
    <row r="166" spans="1:22" x14ac:dyDescent="0.4">
      <c r="A166" s="1">
        <v>5</v>
      </c>
      <c r="C166" s="1" t="s">
        <v>108</v>
      </c>
      <c r="D166" s="1" t="s">
        <v>61</v>
      </c>
      <c r="E166" s="16">
        <v>332700.32415</v>
      </c>
      <c r="F166" s="16">
        <v>1003985.1856499999</v>
      </c>
      <c r="G166" s="16">
        <v>3572056.3847999997</v>
      </c>
      <c r="H166" s="16">
        <v>5460420.5620499998</v>
      </c>
      <c r="I166" s="16">
        <v>6527287.3007999994</v>
      </c>
      <c r="J166" s="16">
        <v>7677309.836099999</v>
      </c>
      <c r="K166" s="16">
        <v>6942098.256599999</v>
      </c>
      <c r="L166" s="16"/>
      <c r="M166" s="16"/>
      <c r="N166" s="16"/>
      <c r="O166" s="16">
        <v>6156057.1138499994</v>
      </c>
      <c r="P166" s="16">
        <v>4790338.4006999992</v>
      </c>
      <c r="Q166" s="16">
        <v>4405317.9038999993</v>
      </c>
      <c r="R166" s="16">
        <v>2730499.8199499999</v>
      </c>
      <c r="S166" s="16">
        <v>871633.84664999996</v>
      </c>
      <c r="T166" s="14">
        <v>50469704.935199991</v>
      </c>
      <c r="U166" s="14"/>
      <c r="V166" s="14"/>
    </row>
    <row r="167" spans="1:22" x14ac:dyDescent="0.4">
      <c r="A167" s="1">
        <v>6</v>
      </c>
      <c r="C167" s="1" t="s">
        <v>109</v>
      </c>
      <c r="D167" s="1" t="s">
        <v>95</v>
      </c>
      <c r="E167" s="16">
        <v>5542366.0532999998</v>
      </c>
      <c r="F167" s="16">
        <v>5835878.1259499993</v>
      </c>
      <c r="G167" s="16">
        <v>5620424.22645</v>
      </c>
      <c r="H167" s="16">
        <v>5509060.9285499994</v>
      </c>
      <c r="I167" s="16">
        <v>5930587.2317999993</v>
      </c>
      <c r="J167" s="16">
        <v>6259236.1838999996</v>
      </c>
      <c r="K167" s="16">
        <v>6929553.0184499994</v>
      </c>
      <c r="L167" s="16"/>
      <c r="M167" s="16"/>
      <c r="N167" s="16"/>
      <c r="O167" s="16">
        <v>7657928.6545499992</v>
      </c>
      <c r="P167" s="16">
        <v>8236901.1188999992</v>
      </c>
      <c r="Q167" s="16">
        <v>6894497.6227499992</v>
      </c>
      <c r="R167" s="16">
        <v>6087763.9532999992</v>
      </c>
      <c r="S167" s="16">
        <v>5376737.8372499999</v>
      </c>
      <c r="T167" s="14">
        <v>75880934.955149978</v>
      </c>
      <c r="U167" s="14"/>
      <c r="V167" s="14"/>
    </row>
    <row r="168" spans="1:22" x14ac:dyDescent="0.4">
      <c r="A168" s="1">
        <v>7</v>
      </c>
      <c r="C168" s="1" t="s">
        <v>110</v>
      </c>
      <c r="D168" s="1" t="s">
        <v>111</v>
      </c>
      <c r="E168" s="16">
        <v>1883373.0259499999</v>
      </c>
      <c r="F168" s="16">
        <v>1919232.3946499999</v>
      </c>
      <c r="G168" s="16">
        <v>2148587.4219</v>
      </c>
      <c r="H168" s="16">
        <v>2267710.1456999998</v>
      </c>
      <c r="I168" s="16">
        <v>2278128.1147499997</v>
      </c>
      <c r="J168" s="16">
        <v>2989841.9536499996</v>
      </c>
      <c r="K168" s="16">
        <v>3323483.1434999998</v>
      </c>
      <c r="L168" s="16"/>
      <c r="M168" s="16"/>
      <c r="N168" s="16"/>
      <c r="O168" s="16">
        <v>3145566.0914999996</v>
      </c>
      <c r="P168" s="16">
        <v>2877003.2566499999</v>
      </c>
      <c r="Q168" s="16">
        <v>2365057.15215</v>
      </c>
      <c r="R168" s="16">
        <v>2126470.5592499999</v>
      </c>
      <c r="S168" s="16">
        <v>2088143.8625999999</v>
      </c>
      <c r="T168" s="14">
        <v>29412597.122249998</v>
      </c>
      <c r="U168" s="14"/>
      <c r="V168" s="14"/>
    </row>
    <row r="169" spans="1:22" x14ac:dyDescent="0.4">
      <c r="A169" s="1">
        <v>8</v>
      </c>
      <c r="C169" s="1" t="s">
        <v>112</v>
      </c>
      <c r="D169" s="1" t="s">
        <v>113</v>
      </c>
      <c r="E169" s="16">
        <v>500443.05600000004</v>
      </c>
      <c r="F169" s="16">
        <v>402391.87200000003</v>
      </c>
      <c r="G169" s="16">
        <v>434226.67200000002</v>
      </c>
      <c r="H169" s="16">
        <v>413852.4</v>
      </c>
      <c r="I169" s="16">
        <v>439320.24000000005</v>
      </c>
      <c r="J169" s="16">
        <v>419582.66400000005</v>
      </c>
      <c r="K169" s="16">
        <v>429769.80000000005</v>
      </c>
      <c r="L169" s="16"/>
      <c r="M169" s="16"/>
      <c r="N169" s="16"/>
      <c r="O169" s="16">
        <v>485799.04800000007</v>
      </c>
      <c r="P169" s="16">
        <v>470518.34400000004</v>
      </c>
      <c r="Q169" s="16">
        <v>485799.04800000007</v>
      </c>
      <c r="R169" s="16">
        <v>447839.23248000006</v>
      </c>
      <c r="S169" s="16">
        <v>452647.34844000003</v>
      </c>
      <c r="T169" s="14">
        <v>5382189.724919999</v>
      </c>
      <c r="U169" s="14"/>
      <c r="V169" s="14"/>
    </row>
    <row r="170" spans="1:22" x14ac:dyDescent="0.4">
      <c r="A170" s="1">
        <v>9</v>
      </c>
      <c r="C170" s="1" t="s">
        <v>114</v>
      </c>
      <c r="D170" s="1" t="s">
        <v>67</v>
      </c>
      <c r="E170" s="16">
        <v>6267908.2277999995</v>
      </c>
      <c r="F170" s="16">
        <v>6416797.5086999992</v>
      </c>
      <c r="G170" s="16">
        <v>5388940.8436499992</v>
      </c>
      <c r="H170" s="16">
        <v>6610496.3333999999</v>
      </c>
      <c r="I170" s="16">
        <v>6136308.7122</v>
      </c>
      <c r="J170" s="16">
        <v>7169814.917249999</v>
      </c>
      <c r="K170" s="16">
        <v>7503983.0353499996</v>
      </c>
      <c r="L170" s="16"/>
      <c r="M170" s="16"/>
      <c r="N170" s="16"/>
      <c r="O170" s="16">
        <v>7869556.0771499993</v>
      </c>
      <c r="P170" s="16">
        <v>7397066.5772999991</v>
      </c>
      <c r="Q170" s="16">
        <v>6477880.9870499996</v>
      </c>
      <c r="R170" s="16">
        <v>7006810.4779499993</v>
      </c>
      <c r="S170" s="16">
        <v>6416292.3094499996</v>
      </c>
      <c r="T170" s="14">
        <v>80661856.007249981</v>
      </c>
      <c r="U170" s="14"/>
      <c r="V170" s="14"/>
    </row>
    <row r="171" spans="1:22" x14ac:dyDescent="0.4">
      <c r="A171" s="1">
        <v>10</v>
      </c>
      <c r="C171" s="1" t="s">
        <v>115</v>
      </c>
      <c r="D171" s="1" t="s">
        <v>69</v>
      </c>
      <c r="E171" s="16">
        <v>4683868.9802400004</v>
      </c>
      <c r="F171" s="16">
        <v>4725035.6212800005</v>
      </c>
      <c r="G171" s="16">
        <v>4027179.6646800004</v>
      </c>
      <c r="H171" s="16">
        <v>4504779.1293600006</v>
      </c>
      <c r="I171" s="16">
        <v>5914558.8406800004</v>
      </c>
      <c r="J171" s="16">
        <v>6955149.3152400004</v>
      </c>
      <c r="K171" s="16">
        <v>6748693.2091200007</v>
      </c>
      <c r="L171" s="16"/>
      <c r="M171" s="16"/>
      <c r="N171" s="16"/>
      <c r="O171" s="16">
        <v>7793035.9454400009</v>
      </c>
      <c r="P171" s="16">
        <v>6746351.2290000003</v>
      </c>
      <c r="Q171" s="16">
        <v>6401409.4982400006</v>
      </c>
      <c r="R171" s="16">
        <v>6967241.2334400006</v>
      </c>
      <c r="S171" s="16">
        <v>6732949.8393600006</v>
      </c>
      <c r="T171" s="14">
        <v>72200252.506080016</v>
      </c>
      <c r="U171" s="14"/>
      <c r="V171" s="14"/>
    </row>
    <row r="172" spans="1:22" x14ac:dyDescent="0.4">
      <c r="A172" s="1">
        <v>11</v>
      </c>
      <c r="C172" s="1" t="s">
        <v>116</v>
      </c>
      <c r="D172" s="1" t="s">
        <v>117</v>
      </c>
      <c r="E172" s="16">
        <v>6770982.8283000002</v>
      </c>
      <c r="F172" s="16">
        <v>6836128.3509000009</v>
      </c>
      <c r="G172" s="16">
        <v>5818117.5326000005</v>
      </c>
      <c r="H172" s="16">
        <v>6026890.3323000008</v>
      </c>
      <c r="I172" s="16">
        <v>3530704.7536000004</v>
      </c>
      <c r="J172" s="16">
        <v>4874284.1107999999</v>
      </c>
      <c r="K172" s="16">
        <v>2583598.3562000003</v>
      </c>
      <c r="L172" s="16"/>
      <c r="M172" s="16"/>
      <c r="N172" s="16"/>
      <c r="O172" s="16">
        <v>9090087.7427000012</v>
      </c>
      <c r="P172" s="16">
        <v>5367403.4238</v>
      </c>
      <c r="Q172" s="16">
        <v>4180400.8072000002</v>
      </c>
      <c r="R172" s="16">
        <v>4343029.6414999999</v>
      </c>
      <c r="S172" s="16">
        <v>4893279.4298</v>
      </c>
      <c r="T172" s="14">
        <v>64314907.309700005</v>
      </c>
      <c r="U172" s="14"/>
      <c r="V172" s="14"/>
    </row>
    <row r="173" spans="1:22" x14ac:dyDescent="0.4">
      <c r="A173" s="1">
        <v>12</v>
      </c>
      <c r="C173" s="1" t="s">
        <v>120</v>
      </c>
      <c r="D173" s="1" t="s">
        <v>121</v>
      </c>
      <c r="E173" s="16">
        <v>6417492.0177200008</v>
      </c>
      <c r="F173" s="16">
        <v>6963719.0355600007</v>
      </c>
      <c r="G173" s="16">
        <v>5835625.4762400007</v>
      </c>
      <c r="H173" s="16">
        <v>6375400.3418000005</v>
      </c>
      <c r="I173" s="16">
        <v>6210416.5410000002</v>
      </c>
      <c r="J173" s="16">
        <v>8075308.0038400004</v>
      </c>
      <c r="K173" s="16">
        <v>11731079.059840001</v>
      </c>
      <c r="L173" s="16"/>
      <c r="M173" s="16"/>
      <c r="N173" s="16"/>
      <c r="O173" s="16">
        <v>6288731.5708000008</v>
      </c>
      <c r="P173" s="16">
        <v>7772609.6221200004</v>
      </c>
      <c r="Q173" s="16">
        <v>6885572.7368400004</v>
      </c>
      <c r="R173" s="16">
        <v>6924208.0135200005</v>
      </c>
      <c r="S173" s="16">
        <v>6284803.1386000002</v>
      </c>
      <c r="T173" s="14">
        <v>85764965.557880014</v>
      </c>
      <c r="U173" s="14"/>
      <c r="V173" s="14"/>
    </row>
    <row r="174" spans="1:22" x14ac:dyDescent="0.4">
      <c r="A174" s="1">
        <v>13</v>
      </c>
      <c r="C174" s="1" t="s">
        <v>122</v>
      </c>
      <c r="D174" s="1" t="s">
        <v>123</v>
      </c>
      <c r="E174" s="16">
        <v>282657.35069999995</v>
      </c>
      <c r="F174" s="16">
        <v>282657.35069999995</v>
      </c>
      <c r="G174" s="16">
        <v>282625.84365</v>
      </c>
      <c r="H174" s="16">
        <v>281329.70879999996</v>
      </c>
      <c r="I174" s="16">
        <v>284093.63759999996</v>
      </c>
      <c r="J174" s="16">
        <v>284093.63759999996</v>
      </c>
      <c r="K174" s="16">
        <v>284093.63759999996</v>
      </c>
      <c r="L174" s="16"/>
      <c r="M174" s="16"/>
      <c r="N174" s="16"/>
      <c r="O174" s="16">
        <v>284093.63759999996</v>
      </c>
      <c r="P174" s="16">
        <v>283722.07169999997</v>
      </c>
      <c r="Q174" s="16">
        <v>283592.78414999996</v>
      </c>
      <c r="R174" s="16">
        <v>283592.78414999996</v>
      </c>
      <c r="S174" s="16">
        <v>284075.16794999997</v>
      </c>
      <c r="T174" s="14">
        <v>3400627.6121999999</v>
      </c>
      <c r="U174" s="14"/>
      <c r="V174" s="14"/>
    </row>
    <row r="175" spans="1:22" x14ac:dyDescent="0.4">
      <c r="A175" s="1">
        <v>14</v>
      </c>
      <c r="C175" s="1" t="s">
        <v>124</v>
      </c>
      <c r="D175" s="1" t="s">
        <v>75</v>
      </c>
      <c r="E175" s="16">
        <v>453768.87989999994</v>
      </c>
      <c r="F175" s="16">
        <v>454334.92034999997</v>
      </c>
      <c r="G175" s="16">
        <v>448840.74269999994</v>
      </c>
      <c r="H175" s="16">
        <v>450363.94559999998</v>
      </c>
      <c r="I175" s="16">
        <v>450759.41339999996</v>
      </c>
      <c r="J175" s="16">
        <v>451284.16874999995</v>
      </c>
      <c r="K175" s="16">
        <v>451336.31834999996</v>
      </c>
      <c r="L175" s="16"/>
      <c r="M175" s="16"/>
      <c r="N175" s="16"/>
      <c r="O175" s="16">
        <v>450982.13564999995</v>
      </c>
      <c r="P175" s="16">
        <v>452508.59789999999</v>
      </c>
      <c r="Q175" s="16">
        <v>454302.32684999995</v>
      </c>
      <c r="R175" s="16">
        <v>453939.45254999999</v>
      </c>
      <c r="S175" s="16">
        <v>454189.33604999998</v>
      </c>
      <c r="T175" s="14">
        <v>5426610.2380499998</v>
      </c>
      <c r="U175" s="14"/>
      <c r="V175" s="14"/>
    </row>
    <row r="176" spans="1:22" x14ac:dyDescent="0.4">
      <c r="A176" s="1">
        <v>15</v>
      </c>
      <c r="C176" s="1" t="s">
        <v>125</v>
      </c>
      <c r="D176" s="1" t="s">
        <v>126</v>
      </c>
      <c r="E176" s="16">
        <v>947131.25714999996</v>
      </c>
      <c r="F176" s="16">
        <v>243068.19914999997</v>
      </c>
      <c r="G176" s="16">
        <v>78904.517699999997</v>
      </c>
      <c r="H176" s="16">
        <v>44922.534599999999</v>
      </c>
      <c r="I176" s="16">
        <v>44479.262999999999</v>
      </c>
      <c r="J176" s="16">
        <v>140956.02299999999</v>
      </c>
      <c r="K176" s="16">
        <v>346220.10794999998</v>
      </c>
      <c r="L176" s="16"/>
      <c r="M176" s="16"/>
      <c r="N176" s="16"/>
      <c r="O176" s="16">
        <v>600325.55264999997</v>
      </c>
      <c r="P176" s="16">
        <v>368993.18639999995</v>
      </c>
      <c r="Q176" s="16">
        <v>463542.58409999998</v>
      </c>
      <c r="R176" s="16">
        <v>1622666.3110499999</v>
      </c>
      <c r="S176" s="16">
        <v>1805382.2126999998</v>
      </c>
      <c r="T176" s="14">
        <v>6706591.74945</v>
      </c>
      <c r="U176" s="14"/>
      <c r="V176" s="14"/>
    </row>
    <row r="177" spans="1:24" x14ac:dyDescent="0.4">
      <c r="A177" s="1">
        <v>16</v>
      </c>
      <c r="C177" s="1" t="s">
        <v>127</v>
      </c>
      <c r="D177" s="1" t="s">
        <v>43</v>
      </c>
      <c r="E177" s="16">
        <v>25704.320549999997</v>
      </c>
      <c r="F177" s="16">
        <v>27452.418599999997</v>
      </c>
      <c r="G177" s="16">
        <v>44582.475749999998</v>
      </c>
      <c r="H177" s="16">
        <v>51767.169599999994</v>
      </c>
      <c r="I177" s="16">
        <v>57686.149199999993</v>
      </c>
      <c r="J177" s="16">
        <v>61246.445849999996</v>
      </c>
      <c r="K177" s="16">
        <v>62461.096949999992</v>
      </c>
      <c r="L177" s="16"/>
      <c r="M177" s="16"/>
      <c r="N177" s="16"/>
      <c r="O177" s="16">
        <v>67249.0821</v>
      </c>
      <c r="P177" s="16">
        <v>42032.577599999997</v>
      </c>
      <c r="Q177" s="16">
        <v>69871.772400000002</v>
      </c>
      <c r="R177" s="16">
        <v>66639.58365</v>
      </c>
      <c r="S177" s="16">
        <v>45717.815999999999</v>
      </c>
      <c r="T177" s="14">
        <v>622410.90824999998</v>
      </c>
      <c r="U177" s="14"/>
      <c r="V177" s="14"/>
    </row>
    <row r="178" spans="1:24" x14ac:dyDescent="0.4">
      <c r="A178" s="1">
        <v>17</v>
      </c>
      <c r="C178" s="1" t="s">
        <v>128</v>
      </c>
      <c r="D178" s="1" t="s">
        <v>129</v>
      </c>
      <c r="E178" s="16">
        <v>1750173.3103200002</v>
      </c>
      <c r="F178" s="16">
        <v>2520403.5624000002</v>
      </c>
      <c r="G178" s="16">
        <v>2178433.0796400001</v>
      </c>
      <c r="H178" s="16">
        <v>2848861.2337200004</v>
      </c>
      <c r="I178" s="16">
        <v>2454631.8044400001</v>
      </c>
      <c r="J178" s="16">
        <v>2789259.06</v>
      </c>
      <c r="K178" s="16">
        <v>3620631.2289600004</v>
      </c>
      <c r="L178" s="16"/>
      <c r="M178" s="16"/>
      <c r="N178" s="16"/>
      <c r="O178" s="16">
        <v>4262968.3555200007</v>
      </c>
      <c r="P178" s="16">
        <v>3472987.7935200003</v>
      </c>
      <c r="Q178" s="16">
        <v>2930815.6816800004</v>
      </c>
      <c r="R178" s="16">
        <v>2551857.4059600001</v>
      </c>
      <c r="S178" s="16">
        <v>1874250.5044800001</v>
      </c>
      <c r="T178" s="14">
        <v>33255273.020640001</v>
      </c>
      <c r="U178" s="14"/>
      <c r="V178" s="14"/>
    </row>
    <row r="179" spans="1:24" x14ac:dyDescent="0.4">
      <c r="A179" s="1">
        <v>18</v>
      </c>
      <c r="C179" s="1" t="s">
        <v>130</v>
      </c>
      <c r="D179" s="1" t="s">
        <v>131</v>
      </c>
      <c r="E179" s="16">
        <v>713742.24104999995</v>
      </c>
      <c r="F179" s="16">
        <v>627158.69474999991</v>
      </c>
      <c r="G179" s="16">
        <v>664066.48769999994</v>
      </c>
      <c r="H179" s="16">
        <v>803341.77254999999</v>
      </c>
      <c r="I179" s="16">
        <v>781447.63214999996</v>
      </c>
      <c r="J179" s="16">
        <v>950962.07984999998</v>
      </c>
      <c r="K179" s="16">
        <v>1093979.0984999998</v>
      </c>
      <c r="L179" s="16"/>
      <c r="M179" s="16"/>
      <c r="N179" s="16"/>
      <c r="O179" s="16">
        <v>1151135.0600999999</v>
      </c>
      <c r="P179" s="16">
        <v>1136865.6257999998</v>
      </c>
      <c r="Q179" s="16">
        <v>1010737.4724</v>
      </c>
      <c r="R179" s="16">
        <v>1265483.9225999999</v>
      </c>
      <c r="S179" s="16">
        <v>989205.1198499999</v>
      </c>
      <c r="T179" s="14">
        <v>11188125.207299998</v>
      </c>
      <c r="U179" s="14"/>
      <c r="V179" s="14"/>
    </row>
    <row r="180" spans="1:24" x14ac:dyDescent="0.4"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4" x14ac:dyDescent="0.4">
      <c r="A181" s="1">
        <v>19</v>
      </c>
      <c r="D181" s="1" t="s">
        <v>132</v>
      </c>
      <c r="E181" s="21">
        <v>145991034.30724996</v>
      </c>
      <c r="F181" s="21">
        <v>135204316.66745999</v>
      </c>
      <c r="G181" s="21">
        <v>121840999.9496</v>
      </c>
      <c r="H181" s="21">
        <v>123460056.27590002</v>
      </c>
      <c r="I181" s="21">
        <v>125320888.80291998</v>
      </c>
      <c r="J181" s="21">
        <v>165280483.54949999</v>
      </c>
      <c r="K181" s="21">
        <v>196558726.53116998</v>
      </c>
      <c r="L181" s="17"/>
      <c r="M181" s="17"/>
      <c r="N181" s="17"/>
      <c r="O181" s="21">
        <v>198402267.11430001</v>
      </c>
      <c r="P181" s="21">
        <v>177805150.93911001</v>
      </c>
      <c r="Q181" s="21">
        <v>144273715.90098998</v>
      </c>
      <c r="R181" s="21">
        <v>129633166.42417999</v>
      </c>
      <c r="S181" s="21">
        <v>132351915.54147002</v>
      </c>
      <c r="T181" s="21">
        <v>1796122722.0038497</v>
      </c>
      <c r="U181" s="21"/>
      <c r="V181" s="21"/>
    </row>
    <row r="182" spans="1:24" x14ac:dyDescent="0.4">
      <c r="E182" s="17"/>
      <c r="F182" s="17"/>
      <c r="G182" s="17"/>
      <c r="H182" s="17"/>
      <c r="I182" s="17"/>
      <c r="J182" s="17"/>
      <c r="K182" s="17"/>
      <c r="L182" s="24"/>
      <c r="M182" s="24"/>
      <c r="N182" s="24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4">
      <c r="D183" s="20" t="s">
        <v>147</v>
      </c>
      <c r="E183" s="16"/>
      <c r="F183" s="16"/>
      <c r="G183" s="16"/>
      <c r="H183" s="16"/>
      <c r="I183" s="16"/>
      <c r="J183" s="16"/>
      <c r="K183" s="16"/>
      <c r="L183" s="16"/>
      <c r="M183" s="102"/>
      <c r="N183" s="105"/>
      <c r="O183" s="16"/>
      <c r="P183" s="16"/>
      <c r="Q183" s="16"/>
      <c r="R183" s="16"/>
      <c r="S183" s="14"/>
      <c r="T183" s="14"/>
      <c r="U183" s="14"/>
      <c r="V183" s="14"/>
      <c r="W183" s="102"/>
      <c r="X183" s="103"/>
    </row>
    <row r="184" spans="1:24" x14ac:dyDescent="0.4">
      <c r="A184" s="1">
        <v>20</v>
      </c>
      <c r="C184" s="1" t="s">
        <v>134</v>
      </c>
      <c r="D184" s="1" t="s">
        <v>135</v>
      </c>
      <c r="E184" s="16">
        <v>1092683.8412000001</v>
      </c>
      <c r="F184" s="16">
        <v>1025919.1266800001</v>
      </c>
      <c r="G184" s="16">
        <v>1853028.5292400001</v>
      </c>
      <c r="H184" s="16">
        <v>2824122.4768400001</v>
      </c>
      <c r="I184" s="16">
        <v>3661036.9149200004</v>
      </c>
      <c r="J184" s="16">
        <v>3921267.8576400005</v>
      </c>
      <c r="K184" s="16">
        <v>4468537.2816000003</v>
      </c>
      <c r="L184" s="16"/>
      <c r="M184" s="102"/>
      <c r="N184" s="105"/>
      <c r="O184" s="16">
        <v>3256363.88644</v>
      </c>
      <c r="P184" s="16">
        <v>1090694.2636800001</v>
      </c>
      <c r="Q184" s="16">
        <v>1140052.7628000001</v>
      </c>
      <c r="R184" s="16">
        <v>757840.22193600005</v>
      </c>
      <c r="S184" s="16">
        <v>817126.31952000002</v>
      </c>
      <c r="T184" s="14">
        <v>25908673.482496008</v>
      </c>
      <c r="U184" s="14"/>
      <c r="V184" s="14"/>
      <c r="W184" s="102"/>
      <c r="X184" s="103"/>
    </row>
    <row r="185" spans="1:24" x14ac:dyDescent="0.4">
      <c r="A185" s="1">
        <v>21</v>
      </c>
      <c r="C185" s="1" t="s">
        <v>136</v>
      </c>
      <c r="D185" s="1" t="s">
        <v>137</v>
      </c>
      <c r="E185" s="16">
        <v>2346823.6579200001</v>
      </c>
      <c r="F185" s="16">
        <v>2366177.0092800003</v>
      </c>
      <c r="G185" s="16">
        <v>3573053.4907200001</v>
      </c>
      <c r="H185" s="16">
        <v>3138745.9017600003</v>
      </c>
      <c r="I185" s="16">
        <v>3902134.9953600005</v>
      </c>
      <c r="J185" s="16">
        <v>3946978.1265600002</v>
      </c>
      <c r="K185" s="16">
        <v>4667325.2673599999</v>
      </c>
      <c r="L185" s="17"/>
      <c r="M185" s="102"/>
      <c r="N185" s="105"/>
      <c r="O185" s="16">
        <v>3874794.3494400005</v>
      </c>
      <c r="P185" s="16">
        <v>3201973.4745600005</v>
      </c>
      <c r="Q185" s="16">
        <v>2681271.432</v>
      </c>
      <c r="R185" s="16">
        <v>2133588.9791999999</v>
      </c>
      <c r="S185" s="16">
        <v>2527587.4377600001</v>
      </c>
      <c r="T185" s="14">
        <v>38360454.121920004</v>
      </c>
      <c r="U185" s="19"/>
      <c r="V185" s="19"/>
      <c r="W185" s="102"/>
      <c r="X185" s="103"/>
    </row>
    <row r="186" spans="1:24" ht="14.1" customHeight="1" x14ac:dyDescent="0.4">
      <c r="E186" s="17"/>
      <c r="F186" s="17"/>
      <c r="G186" s="17"/>
      <c r="H186" s="17"/>
      <c r="I186" s="17"/>
      <c r="J186" s="17"/>
      <c r="K186" s="17"/>
      <c r="L186" s="17"/>
      <c r="M186" s="102"/>
      <c r="N186" s="105"/>
      <c r="O186" s="17"/>
      <c r="P186" s="17"/>
      <c r="Q186" s="17"/>
      <c r="R186" s="17"/>
      <c r="S186" s="19"/>
      <c r="T186" s="19"/>
      <c r="U186" s="19"/>
      <c r="V186" s="19"/>
      <c r="W186" s="102"/>
      <c r="X186" s="103"/>
    </row>
    <row r="187" spans="1:24" ht="14.25" customHeight="1" x14ac:dyDescent="0.4">
      <c r="A187" s="1">
        <v>22</v>
      </c>
      <c r="D187" s="1" t="s">
        <v>138</v>
      </c>
      <c r="E187" s="17">
        <v>3439507.4991200003</v>
      </c>
      <c r="F187" s="17">
        <v>3392096.1359600006</v>
      </c>
      <c r="G187" s="17">
        <v>5426082.0199600002</v>
      </c>
      <c r="H187" s="17">
        <v>5962868.3786000004</v>
      </c>
      <c r="I187" s="17">
        <v>7563171.9102800004</v>
      </c>
      <c r="J187" s="17">
        <v>7868245.9842000008</v>
      </c>
      <c r="K187" s="17">
        <v>9135862.5489600003</v>
      </c>
      <c r="L187" s="17"/>
      <c r="M187" s="102"/>
      <c r="N187" s="105"/>
      <c r="O187" s="17">
        <v>7131158.2358800005</v>
      </c>
      <c r="P187" s="17">
        <v>4292667.7382400008</v>
      </c>
      <c r="Q187" s="17">
        <v>3821324.1948000002</v>
      </c>
      <c r="R187" s="17">
        <v>2891429.201136</v>
      </c>
      <c r="S187" s="17">
        <v>3344713.75728</v>
      </c>
      <c r="T187" s="17">
        <v>64269127.604416013</v>
      </c>
      <c r="U187" s="17"/>
      <c r="V187" s="17"/>
      <c r="W187" s="102"/>
      <c r="X187" s="103"/>
    </row>
    <row r="188" spans="1:24" x14ac:dyDescent="0.4">
      <c r="E188" s="17"/>
      <c r="F188" s="17"/>
      <c r="G188" s="17"/>
      <c r="H188" s="17"/>
      <c r="I188" s="17"/>
      <c r="J188" s="17"/>
      <c r="K188" s="17"/>
      <c r="L188" s="16"/>
      <c r="M188" s="102"/>
      <c r="N188" s="105"/>
      <c r="O188" s="17"/>
      <c r="P188" s="17"/>
      <c r="Q188" s="17"/>
      <c r="R188" s="17"/>
      <c r="S188" s="17"/>
      <c r="T188" s="17"/>
      <c r="U188" s="17"/>
      <c r="V188" s="17"/>
      <c r="W188" s="102"/>
      <c r="X188" s="103"/>
    </row>
    <row r="189" spans="1:24" x14ac:dyDescent="0.4">
      <c r="D189" s="20" t="s">
        <v>148</v>
      </c>
      <c r="E189" s="21"/>
      <c r="F189" s="21"/>
      <c r="G189" s="21"/>
      <c r="H189" s="21"/>
      <c r="I189" s="21"/>
      <c r="J189" s="21"/>
      <c r="K189" s="21"/>
      <c r="L189" s="21"/>
      <c r="M189" s="102"/>
      <c r="N189" s="105"/>
      <c r="O189" s="21"/>
      <c r="P189" s="21"/>
      <c r="Q189" s="21"/>
      <c r="R189" s="21"/>
      <c r="S189" s="21"/>
      <c r="T189" s="22"/>
      <c r="U189" s="22"/>
      <c r="V189" s="22"/>
      <c r="W189" s="102"/>
      <c r="X189" s="103"/>
    </row>
    <row r="190" spans="1:24" x14ac:dyDescent="0.4">
      <c r="A190" s="1">
        <v>23</v>
      </c>
      <c r="D190" s="1" t="s">
        <v>140</v>
      </c>
      <c r="E190" s="21">
        <v>658991325.56064689</v>
      </c>
      <c r="F190" s="21">
        <v>623943437.06540895</v>
      </c>
      <c r="G190" s="21">
        <v>576318807.77201605</v>
      </c>
      <c r="H190" s="21">
        <v>587211877.7517159</v>
      </c>
      <c r="I190" s="21">
        <v>610267076.62753856</v>
      </c>
      <c r="J190" s="21">
        <v>805099880.49298286</v>
      </c>
      <c r="K190" s="21">
        <v>937102697.48285532</v>
      </c>
      <c r="L190" s="21"/>
      <c r="M190" s="102"/>
      <c r="N190" s="105"/>
      <c r="O190" s="21">
        <v>927952783.63981748</v>
      </c>
      <c r="P190" s="21">
        <v>850632818.28328288</v>
      </c>
      <c r="Q190" s="21">
        <v>700861292.14853382</v>
      </c>
      <c r="R190" s="21">
        <v>633472225.3813231</v>
      </c>
      <c r="S190" s="21">
        <v>612053646.32728589</v>
      </c>
      <c r="T190" s="21">
        <v>8523907868.5334072</v>
      </c>
      <c r="U190" s="21"/>
      <c r="V190" s="21"/>
      <c r="W190" s="102"/>
      <c r="X190" s="103"/>
    </row>
    <row r="191" spans="1:24" x14ac:dyDescent="0.4">
      <c r="E191" s="21"/>
      <c r="F191" s="21"/>
      <c r="G191" s="21"/>
      <c r="H191" s="21"/>
      <c r="I191" s="21"/>
      <c r="J191" s="21"/>
      <c r="K191" s="21"/>
      <c r="L191" s="21"/>
      <c r="M191" s="102"/>
      <c r="N191" s="105"/>
      <c r="O191" s="21"/>
      <c r="P191" s="21"/>
      <c r="Q191" s="21"/>
      <c r="R191" s="21"/>
      <c r="S191" s="21"/>
      <c r="T191" s="21"/>
      <c r="U191" s="21"/>
      <c r="V191" s="21"/>
      <c r="W191" s="102"/>
      <c r="X191" s="103"/>
    </row>
    <row r="192" spans="1:24" ht="64.5" customHeight="1" x14ac:dyDescent="0.4">
      <c r="D192" s="12"/>
      <c r="E192" s="21"/>
      <c r="F192" s="21"/>
      <c r="G192" s="21"/>
      <c r="H192" s="21"/>
      <c r="I192" s="21"/>
      <c r="J192" s="21"/>
      <c r="K192" s="21"/>
      <c r="L192" s="21"/>
      <c r="M192" s="102"/>
      <c r="N192" s="105"/>
      <c r="O192" s="21"/>
      <c r="P192" s="21"/>
      <c r="Q192" s="21"/>
      <c r="R192" s="21"/>
      <c r="S192" s="21"/>
      <c r="T192" s="22"/>
      <c r="U192" s="22"/>
      <c r="V192" s="22"/>
      <c r="W192" s="102"/>
      <c r="X192" s="103"/>
    </row>
    <row r="193" spans="4:22" ht="14" x14ac:dyDescent="0.45">
      <c r="D193" s="18"/>
      <c r="E193" s="16"/>
      <c r="F193" s="16"/>
      <c r="G193" s="16"/>
      <c r="H193" s="16"/>
      <c r="I193" s="16"/>
      <c r="J193" s="16"/>
      <c r="K193" s="16"/>
      <c r="L193" s="16"/>
      <c r="M193" s="25"/>
      <c r="N193" s="25"/>
      <c r="O193" s="16"/>
      <c r="P193" s="16"/>
      <c r="Q193" s="16"/>
      <c r="R193" s="16"/>
      <c r="S193" s="14"/>
      <c r="T193" s="14"/>
      <c r="U193" s="14"/>
      <c r="V193" s="14"/>
    </row>
    <row r="194" spans="4:22" ht="14" x14ac:dyDescent="0.45">
      <c r="D194" s="18"/>
      <c r="E194" s="16"/>
      <c r="F194" s="16"/>
      <c r="G194" s="16"/>
      <c r="H194" s="16"/>
      <c r="I194" s="16"/>
      <c r="J194" s="16"/>
      <c r="K194" s="16"/>
      <c r="L194" s="16"/>
      <c r="M194" s="25"/>
      <c r="N194" s="25"/>
      <c r="O194" s="16"/>
      <c r="P194" s="16"/>
      <c r="Q194" s="16"/>
      <c r="R194" s="16"/>
      <c r="S194" s="14"/>
      <c r="T194" s="14"/>
      <c r="U194" s="14"/>
      <c r="V194" s="14"/>
    </row>
    <row r="195" spans="4:22" ht="14" x14ac:dyDescent="0.45">
      <c r="D195" s="18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4"/>
      <c r="T195" s="14"/>
      <c r="U195" s="14"/>
      <c r="V195" s="14"/>
    </row>
    <row r="196" spans="4:22" s="26" customFormat="1" x14ac:dyDescent="0.4"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4:22" s="26" customFormat="1" x14ac:dyDescent="0.4"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4:22" s="26" customFormat="1" x14ac:dyDescent="0.4"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4:22" s="26" customFormat="1" x14ac:dyDescent="0.4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47" spans="3:22" x14ac:dyDescent="0.4">
      <c r="C247" s="12"/>
      <c r="D247" s="1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4"/>
      <c r="T247" s="16"/>
      <c r="U247" s="16"/>
      <c r="V247" s="16"/>
    </row>
    <row r="296" spans="3:22" x14ac:dyDescent="0.4">
      <c r="C296" s="12"/>
      <c r="D296" s="1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4"/>
      <c r="T296" s="27"/>
      <c r="U296" s="27"/>
      <c r="V296" s="27"/>
    </row>
    <row r="297" spans="3:22" x14ac:dyDescent="0.4">
      <c r="C297" s="12"/>
      <c r="D297" s="1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4"/>
      <c r="T297" s="27"/>
      <c r="U297" s="27"/>
      <c r="V297" s="27"/>
    </row>
  </sheetData>
  <mergeCells count="16">
    <mergeCell ref="M138:M150"/>
    <mergeCell ref="N138:N150"/>
    <mergeCell ref="W138:W150"/>
    <mergeCell ref="X138:X150"/>
    <mergeCell ref="M183:M192"/>
    <mergeCell ref="N183:N192"/>
    <mergeCell ref="W183:W192"/>
    <mergeCell ref="X183:X192"/>
    <mergeCell ref="M42:M54"/>
    <mergeCell ref="N42:N54"/>
    <mergeCell ref="W42:W54"/>
    <mergeCell ref="X42:X54"/>
    <mergeCell ref="M87:M96"/>
    <mergeCell ref="N87:N96"/>
    <mergeCell ref="W87:W96"/>
    <mergeCell ref="X87:X96"/>
  </mergeCells>
  <printOptions horizontalCentered="1"/>
  <pageMargins left="0.75" right="0.75" top="1.25" bottom="0.75" header="0.3" footer="0.3"/>
  <pageSetup scale="45" fitToHeight="2" pageOrder="overThenDown" orientation="portrait" r:id="rId1"/>
  <rowBreaks count="3" manualBreakCount="3">
    <brk id="54" max="25" man="1"/>
    <brk id="96" max="25" man="1"/>
    <brk id="150" max="25" man="1"/>
  </rowBreaks>
  <colBreaks count="1" manualBreakCount="1">
    <brk id="14" max="1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655D-7E1F-4DA2-B96B-C2406BDF9373}">
  <dimension ref="A1:X283"/>
  <sheetViews>
    <sheetView topLeftCell="S7" zoomScaleNormal="100" zoomScaleSheetLayoutView="80" workbookViewId="0">
      <selection activeCell="T9" sqref="T9:T43"/>
    </sheetView>
  </sheetViews>
  <sheetFormatPr defaultColWidth="9.6484375" defaultRowHeight="13.7" x14ac:dyDescent="0.4"/>
  <cols>
    <col min="1" max="1" width="5.796875" style="1" customWidth="1"/>
    <col min="2" max="2" width="2.796875" style="1" customWidth="1"/>
    <col min="3" max="3" width="18.8984375" style="1" customWidth="1"/>
    <col min="4" max="4" width="45" style="1" customWidth="1"/>
    <col min="5" max="11" width="11.796875" style="1" customWidth="1"/>
    <col min="12" max="14" width="2.796875" style="1" customWidth="1"/>
    <col min="15" max="19" width="11.796875" style="1" customWidth="1"/>
    <col min="20" max="20" width="12.44921875" style="1" bestFit="1" customWidth="1"/>
    <col min="21" max="24" width="2.796875" style="1" customWidth="1"/>
    <col min="25" max="16384" width="9.6484375" style="1"/>
  </cols>
  <sheetData>
    <row r="1" spans="1:22" ht="14.25" customHeight="1" x14ac:dyDescent="0.4">
      <c r="A1" s="1" t="s">
        <v>0</v>
      </c>
      <c r="K1" s="2" t="s">
        <v>1</v>
      </c>
      <c r="T1" s="2" t="s">
        <v>1</v>
      </c>
    </row>
    <row r="2" spans="1:22" ht="14.25" customHeight="1" x14ac:dyDescent="0.4">
      <c r="A2" s="1" t="s">
        <v>2</v>
      </c>
      <c r="K2" s="2" t="s">
        <v>3</v>
      </c>
      <c r="T2" s="2" t="s">
        <v>3</v>
      </c>
    </row>
    <row r="3" spans="1:22" ht="14.25" customHeight="1" x14ac:dyDescent="0.4">
      <c r="A3" s="1" t="s">
        <v>151</v>
      </c>
      <c r="K3" s="2" t="s">
        <v>5</v>
      </c>
      <c r="T3" s="2" t="s">
        <v>5</v>
      </c>
    </row>
    <row r="4" spans="1:22" ht="14.25" customHeight="1" x14ac:dyDescent="0.4">
      <c r="K4" s="2" t="s">
        <v>152</v>
      </c>
      <c r="T4" s="2" t="s">
        <v>152</v>
      </c>
    </row>
    <row r="5" spans="1:22" ht="14.25" customHeight="1" x14ac:dyDescent="0.4">
      <c r="K5" s="3" t="s">
        <v>7</v>
      </c>
      <c r="T5" s="3" t="s">
        <v>8</v>
      </c>
    </row>
    <row r="6" spans="1:22" ht="14.25" customHeight="1" x14ac:dyDescent="0.4"/>
    <row r="7" spans="1:22" ht="14.25" customHeight="1" x14ac:dyDescent="0.4">
      <c r="C7" s="4" t="s">
        <v>9</v>
      </c>
      <c r="D7" s="4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4"/>
      <c r="M7" s="4"/>
      <c r="N7" s="4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/>
      <c r="V7" s="3"/>
    </row>
    <row r="8" spans="1:22" ht="14.25" customHeight="1" x14ac:dyDescent="0.4"/>
    <row r="9" spans="1:22" ht="14.25" customHeight="1" x14ac:dyDescent="0.4">
      <c r="A9" s="5" t="s">
        <v>18</v>
      </c>
      <c r="B9" s="5"/>
      <c r="C9" s="1" t="s">
        <v>19</v>
      </c>
      <c r="D9" s="4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4"/>
      <c r="M9" s="4"/>
      <c r="N9" s="4"/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/>
      <c r="V9" s="3"/>
    </row>
    <row r="10" spans="1:22" ht="14.25" customHeight="1" x14ac:dyDescent="0.4">
      <c r="A10" s="6" t="s">
        <v>34</v>
      </c>
      <c r="B10" s="6"/>
      <c r="C10" s="7" t="s">
        <v>35</v>
      </c>
      <c r="D10" s="8" t="s">
        <v>36</v>
      </c>
      <c r="E10" s="9">
        <v>2017</v>
      </c>
      <c r="F10" s="9">
        <v>2017</v>
      </c>
      <c r="G10" s="9">
        <v>2017</v>
      </c>
      <c r="H10" s="9">
        <v>2017</v>
      </c>
      <c r="I10" s="9">
        <v>2017</v>
      </c>
      <c r="J10" s="9">
        <v>2017</v>
      </c>
      <c r="K10" s="9">
        <v>2017</v>
      </c>
      <c r="L10" s="10"/>
      <c r="M10" s="10"/>
      <c r="N10" s="10"/>
      <c r="O10" s="9">
        <v>2017</v>
      </c>
      <c r="P10" s="9">
        <v>2017</v>
      </c>
      <c r="Q10" s="9">
        <v>2017</v>
      </c>
      <c r="R10" s="9">
        <v>2017</v>
      </c>
      <c r="S10" s="9">
        <v>2017</v>
      </c>
      <c r="T10" s="9" t="s">
        <v>37</v>
      </c>
      <c r="U10" s="9"/>
      <c r="V10" s="9"/>
    </row>
    <row r="11" spans="1:22" ht="14.25" customHeight="1" x14ac:dyDescent="0.4">
      <c r="E11" s="11"/>
      <c r="F11" s="11"/>
      <c r="G11" s="11"/>
      <c r="H11" s="11"/>
      <c r="I11" s="11"/>
      <c r="J11" s="11"/>
      <c r="K11" s="11"/>
    </row>
    <row r="12" spans="1:22" ht="14.25" customHeight="1" x14ac:dyDescent="0.4">
      <c r="A12" s="1">
        <v>1</v>
      </c>
      <c r="C12" s="12" t="s">
        <v>38</v>
      </c>
      <c r="D12" s="12" t="s">
        <v>39</v>
      </c>
      <c r="E12" s="13">
        <v>156963596</v>
      </c>
      <c r="F12" s="13">
        <v>129909222</v>
      </c>
      <c r="G12" s="13">
        <v>127563973</v>
      </c>
      <c r="H12" s="13">
        <v>122851406</v>
      </c>
      <c r="I12" s="13">
        <v>150811536</v>
      </c>
      <c r="J12" s="13">
        <v>223019356</v>
      </c>
      <c r="K12" s="13">
        <v>282864679</v>
      </c>
      <c r="L12" s="13"/>
      <c r="M12" s="13"/>
      <c r="N12" s="13"/>
      <c r="O12" s="13">
        <v>260466933</v>
      </c>
      <c r="P12" s="13">
        <v>238353897</v>
      </c>
      <c r="Q12" s="13">
        <v>187038398</v>
      </c>
      <c r="R12" s="13">
        <v>129100577</v>
      </c>
      <c r="S12" s="13">
        <v>130976252</v>
      </c>
      <c r="T12" s="14">
        <v>2139919825</v>
      </c>
      <c r="U12" s="14"/>
      <c r="V12" s="14"/>
    </row>
    <row r="13" spans="1:22" ht="14.25" customHeight="1" x14ac:dyDescent="0.4">
      <c r="A13" s="1">
        <v>2</v>
      </c>
      <c r="C13" s="12" t="s">
        <v>40</v>
      </c>
      <c r="D13" s="12" t="s">
        <v>41</v>
      </c>
      <c r="E13" s="13">
        <v>20703501</v>
      </c>
      <c r="F13" s="13">
        <v>19118943</v>
      </c>
      <c r="G13" s="13">
        <v>20446202</v>
      </c>
      <c r="H13" s="13">
        <v>19775356</v>
      </c>
      <c r="I13" s="13">
        <v>22199580</v>
      </c>
      <c r="J13" s="13">
        <v>27824913</v>
      </c>
      <c r="K13" s="13">
        <v>31955730</v>
      </c>
      <c r="L13" s="13"/>
      <c r="M13" s="13"/>
      <c r="N13" s="13"/>
      <c r="O13" s="13">
        <v>30979544</v>
      </c>
      <c r="P13" s="13">
        <v>29510448</v>
      </c>
      <c r="Q13" s="13">
        <v>26372695</v>
      </c>
      <c r="R13" s="13">
        <v>21416736</v>
      </c>
      <c r="S13" s="13">
        <v>20159841</v>
      </c>
      <c r="T13" s="14">
        <v>290463489</v>
      </c>
      <c r="U13" s="14"/>
      <c r="V13" s="14"/>
    </row>
    <row r="14" spans="1:22" ht="14.25" customHeight="1" x14ac:dyDescent="0.4">
      <c r="A14" s="1">
        <v>3</v>
      </c>
      <c r="C14" s="12" t="s">
        <v>42</v>
      </c>
      <c r="D14" s="12" t="s">
        <v>43</v>
      </c>
      <c r="E14" s="13">
        <v>386058</v>
      </c>
      <c r="F14" s="13">
        <v>444143</v>
      </c>
      <c r="G14" s="13">
        <v>475353</v>
      </c>
      <c r="H14" s="13">
        <v>353419</v>
      </c>
      <c r="I14" s="13">
        <v>392263</v>
      </c>
      <c r="J14" s="13">
        <v>415400</v>
      </c>
      <c r="K14" s="13">
        <v>327801</v>
      </c>
      <c r="L14" s="13"/>
      <c r="M14" s="13"/>
      <c r="N14" s="13"/>
      <c r="O14" s="13">
        <v>327232</v>
      </c>
      <c r="P14" s="13">
        <v>426074</v>
      </c>
      <c r="Q14" s="13">
        <v>474549</v>
      </c>
      <c r="R14" s="13">
        <v>561042</v>
      </c>
      <c r="S14" s="13">
        <v>500490</v>
      </c>
      <c r="T14" s="14">
        <v>5083824</v>
      </c>
      <c r="U14" s="14"/>
      <c r="V14" s="14"/>
    </row>
    <row r="15" spans="1:22" ht="14.25" customHeight="1" x14ac:dyDescent="0.4">
      <c r="A15" s="1">
        <v>4</v>
      </c>
      <c r="C15" s="12" t="s">
        <v>44</v>
      </c>
      <c r="D15" s="12" t="s">
        <v>45</v>
      </c>
      <c r="E15" s="13">
        <v>11100</v>
      </c>
      <c r="F15" s="13">
        <v>14739</v>
      </c>
      <c r="G15" s="13">
        <v>8529</v>
      </c>
      <c r="H15" s="13">
        <v>2467</v>
      </c>
      <c r="I15" s="13">
        <v>3014</v>
      </c>
      <c r="J15" s="13">
        <v>5749</v>
      </c>
      <c r="K15" s="13">
        <v>2515</v>
      </c>
      <c r="L15" s="13"/>
      <c r="M15" s="13"/>
      <c r="N15" s="13"/>
      <c r="O15" s="13">
        <v>7343</v>
      </c>
      <c r="P15" s="13">
        <v>9763</v>
      </c>
      <c r="Q15" s="13">
        <v>11853</v>
      </c>
      <c r="R15" s="13">
        <v>12145</v>
      </c>
      <c r="S15" s="13">
        <v>5505</v>
      </c>
      <c r="T15" s="14">
        <v>94722</v>
      </c>
      <c r="U15" s="14"/>
      <c r="V15" s="14"/>
    </row>
    <row r="16" spans="1:22" ht="14.25" customHeight="1" x14ac:dyDescent="0.4">
      <c r="A16" s="1">
        <v>5</v>
      </c>
      <c r="C16" s="12" t="s">
        <v>46</v>
      </c>
      <c r="D16" s="12" t="s">
        <v>47</v>
      </c>
      <c r="E16" s="13">
        <v>3321461</v>
      </c>
      <c r="F16" s="13">
        <v>2889322</v>
      </c>
      <c r="G16" s="13">
        <v>2929438</v>
      </c>
      <c r="H16" s="13">
        <v>2619542</v>
      </c>
      <c r="I16" s="13">
        <v>2495211</v>
      </c>
      <c r="J16" s="13">
        <v>2305993</v>
      </c>
      <c r="K16" s="13">
        <v>2459261</v>
      </c>
      <c r="L16" s="13"/>
      <c r="M16" s="13"/>
      <c r="N16" s="13"/>
      <c r="O16" s="13">
        <v>2645669</v>
      </c>
      <c r="P16" s="13">
        <v>2759324</v>
      </c>
      <c r="Q16" s="13">
        <v>3086233</v>
      </c>
      <c r="R16" s="13">
        <v>3222989</v>
      </c>
      <c r="S16" s="13">
        <v>3448039</v>
      </c>
      <c r="T16" s="14">
        <v>34182482</v>
      </c>
      <c r="U16" s="14"/>
      <c r="V16" s="14"/>
    </row>
    <row r="17" spans="1:22" ht="14.25" customHeight="1" x14ac:dyDescent="0.4">
      <c r="A17" s="1">
        <v>6</v>
      </c>
      <c r="C17" s="12" t="s">
        <v>48</v>
      </c>
      <c r="D17" s="12" t="s">
        <v>49</v>
      </c>
      <c r="E17" s="13">
        <v>220296</v>
      </c>
      <c r="F17" s="13">
        <v>220642</v>
      </c>
      <c r="G17" s="13">
        <v>220661</v>
      </c>
      <c r="H17" s="13">
        <v>220661</v>
      </c>
      <c r="I17" s="13">
        <v>220793</v>
      </c>
      <c r="J17" s="13">
        <v>221075</v>
      </c>
      <c r="K17" s="13">
        <v>220836</v>
      </c>
      <c r="L17" s="13"/>
      <c r="M17" s="13"/>
      <c r="N17" s="13"/>
      <c r="O17" s="13">
        <v>220861</v>
      </c>
      <c r="P17" s="13">
        <v>220840</v>
      </c>
      <c r="Q17" s="13">
        <v>220827</v>
      </c>
      <c r="R17" s="13">
        <v>220843</v>
      </c>
      <c r="S17" s="13">
        <v>220939</v>
      </c>
      <c r="T17" s="14">
        <v>2649274</v>
      </c>
      <c r="U17" s="14"/>
      <c r="V17" s="14"/>
    </row>
    <row r="18" spans="1:22" s="15" customFormat="1" ht="14.25" customHeight="1" x14ac:dyDescent="0.4">
      <c r="A18" s="1">
        <v>7</v>
      </c>
      <c r="B18" s="1"/>
      <c r="C18" s="12" t="s">
        <v>50</v>
      </c>
      <c r="D18" s="12" t="s">
        <v>51</v>
      </c>
      <c r="E18" s="13">
        <v>8002847</v>
      </c>
      <c r="F18" s="13">
        <v>8068034</v>
      </c>
      <c r="G18" s="13">
        <v>10921341</v>
      </c>
      <c r="H18" s="13">
        <v>10012058</v>
      </c>
      <c r="I18" s="13">
        <v>9085949</v>
      </c>
      <c r="J18" s="13">
        <v>11080716</v>
      </c>
      <c r="K18" s="13">
        <v>10154732</v>
      </c>
      <c r="L18" s="13"/>
      <c r="M18" s="13"/>
      <c r="N18" s="13"/>
      <c r="O18" s="13">
        <v>9127504</v>
      </c>
      <c r="P18" s="13">
        <v>9872331</v>
      </c>
      <c r="Q18" s="13">
        <v>9006889</v>
      </c>
      <c r="R18" s="13">
        <v>10994274</v>
      </c>
      <c r="S18" s="13">
        <v>8655242</v>
      </c>
      <c r="T18" s="14">
        <v>114981917</v>
      </c>
      <c r="U18" s="14"/>
      <c r="V18" s="14"/>
    </row>
    <row r="19" spans="1:22" s="15" customFormat="1" ht="14.25" customHeight="1" x14ac:dyDescent="0.4">
      <c r="A19" s="1">
        <v>8</v>
      </c>
      <c r="B19" s="1"/>
      <c r="C19" s="12" t="s">
        <v>52</v>
      </c>
      <c r="D19" s="12" t="s">
        <v>53</v>
      </c>
      <c r="E19" s="13">
        <v>3766930</v>
      </c>
      <c r="F19" s="13">
        <v>3434005</v>
      </c>
      <c r="G19" s="13">
        <v>4319658</v>
      </c>
      <c r="H19" s="13">
        <v>3646356</v>
      </c>
      <c r="I19" s="13">
        <v>3554701</v>
      </c>
      <c r="J19" s="13">
        <v>4383324</v>
      </c>
      <c r="K19" s="13">
        <v>3803525</v>
      </c>
      <c r="L19" s="13"/>
      <c r="M19" s="13"/>
      <c r="N19" s="13"/>
      <c r="O19" s="13">
        <v>3868337</v>
      </c>
      <c r="P19" s="13">
        <v>4186389</v>
      </c>
      <c r="Q19" s="13">
        <v>3739511</v>
      </c>
      <c r="R19" s="13">
        <v>4666935</v>
      </c>
      <c r="S19" s="13">
        <v>3955481</v>
      </c>
      <c r="T19" s="14">
        <v>47325152</v>
      </c>
      <c r="U19" s="14"/>
      <c r="V19" s="14"/>
    </row>
    <row r="20" spans="1:22" ht="14.25" customHeight="1" x14ac:dyDescent="0.4">
      <c r="A20" s="1">
        <v>9</v>
      </c>
      <c r="C20" s="12" t="s">
        <v>54</v>
      </c>
      <c r="D20" s="12" t="s">
        <v>55</v>
      </c>
      <c r="E20" s="13">
        <v>5348896</v>
      </c>
      <c r="F20" s="13">
        <v>5344522</v>
      </c>
      <c r="G20" s="13">
        <v>5999185</v>
      </c>
      <c r="H20" s="13">
        <v>4906232</v>
      </c>
      <c r="I20" s="13">
        <v>4511213</v>
      </c>
      <c r="J20" s="13">
        <v>4363424</v>
      </c>
      <c r="K20" s="13">
        <v>4470477</v>
      </c>
      <c r="L20" s="13"/>
      <c r="M20" s="13"/>
      <c r="N20" s="13"/>
      <c r="O20" s="13">
        <v>4868303</v>
      </c>
      <c r="P20" s="13">
        <v>4820778</v>
      </c>
      <c r="Q20" s="13">
        <v>5020834</v>
      </c>
      <c r="R20" s="13">
        <v>3282973</v>
      </c>
      <c r="S20" s="13">
        <v>3270910</v>
      </c>
      <c r="T20" s="14">
        <v>56207747</v>
      </c>
      <c r="U20" s="14"/>
      <c r="V20" s="14"/>
    </row>
    <row r="21" spans="1:22" ht="14.25" customHeight="1" x14ac:dyDescent="0.4">
      <c r="A21" s="1">
        <v>10</v>
      </c>
      <c r="C21" s="12" t="s">
        <v>56</v>
      </c>
      <c r="D21" s="12" t="s">
        <v>57</v>
      </c>
      <c r="E21" s="13">
        <v>2156135</v>
      </c>
      <c r="F21" s="13">
        <v>2235618</v>
      </c>
      <c r="G21" s="13">
        <v>2164504</v>
      </c>
      <c r="H21" s="13">
        <v>1517984</v>
      </c>
      <c r="I21" s="13">
        <v>1000133</v>
      </c>
      <c r="J21" s="13">
        <v>413218</v>
      </c>
      <c r="K21" s="13">
        <v>1484649</v>
      </c>
      <c r="L21" s="13"/>
      <c r="M21" s="13"/>
      <c r="N21" s="13"/>
      <c r="O21" s="13">
        <v>1690277</v>
      </c>
      <c r="P21" s="13">
        <v>2446544</v>
      </c>
      <c r="Q21" s="13">
        <v>1166338</v>
      </c>
      <c r="R21" s="13">
        <v>428836</v>
      </c>
      <c r="S21" s="13">
        <v>427261</v>
      </c>
      <c r="T21" s="14">
        <v>17131497</v>
      </c>
      <c r="U21" s="14"/>
      <c r="V21" s="14"/>
    </row>
    <row r="22" spans="1:22" ht="14.25" customHeight="1" x14ac:dyDescent="0.4">
      <c r="A22" s="1">
        <v>11</v>
      </c>
      <c r="C22" s="12" t="s">
        <v>58</v>
      </c>
      <c r="D22" s="12" t="s">
        <v>59</v>
      </c>
      <c r="E22" s="13">
        <v>935192</v>
      </c>
      <c r="F22" s="13">
        <v>829279</v>
      </c>
      <c r="G22" s="13">
        <v>811835</v>
      </c>
      <c r="H22" s="13">
        <v>659475</v>
      </c>
      <c r="I22" s="13">
        <v>633877</v>
      </c>
      <c r="J22" s="13">
        <v>604509</v>
      </c>
      <c r="K22" s="13">
        <v>489356</v>
      </c>
      <c r="L22" s="13"/>
      <c r="M22" s="13"/>
      <c r="N22" s="13"/>
      <c r="O22" s="13">
        <v>475611</v>
      </c>
      <c r="P22" s="13">
        <v>488974</v>
      </c>
      <c r="Q22" s="13">
        <v>511640</v>
      </c>
      <c r="R22" s="13">
        <v>576479</v>
      </c>
      <c r="S22" s="13">
        <v>686544</v>
      </c>
      <c r="T22" s="14">
        <v>7702771</v>
      </c>
      <c r="U22" s="14"/>
      <c r="V22" s="14"/>
    </row>
    <row r="23" spans="1:22" ht="14.25" customHeight="1" x14ac:dyDescent="0.4">
      <c r="A23" s="1">
        <v>12</v>
      </c>
      <c r="C23" s="12" t="s">
        <v>60</v>
      </c>
      <c r="D23" s="12" t="s">
        <v>61</v>
      </c>
      <c r="E23" s="13">
        <v>101309</v>
      </c>
      <c r="F23" s="13">
        <v>123977</v>
      </c>
      <c r="G23" s="13">
        <v>339669</v>
      </c>
      <c r="H23" s="13">
        <v>811628</v>
      </c>
      <c r="I23" s="13">
        <v>428626</v>
      </c>
      <c r="J23" s="13">
        <v>431636</v>
      </c>
      <c r="K23" s="13">
        <v>460517</v>
      </c>
      <c r="L23" s="13"/>
      <c r="M23" s="13"/>
      <c r="N23" s="13"/>
      <c r="O23" s="13">
        <v>354483</v>
      </c>
      <c r="P23" s="13">
        <v>362539</v>
      </c>
      <c r="Q23" s="13">
        <v>328229</v>
      </c>
      <c r="R23" s="13">
        <v>261422</v>
      </c>
      <c r="S23" s="13">
        <v>150146</v>
      </c>
      <c r="T23" s="14">
        <v>4154181</v>
      </c>
      <c r="U23" s="14"/>
      <c r="V23" s="14"/>
    </row>
    <row r="24" spans="1:22" ht="14.25" customHeight="1" x14ac:dyDescent="0.4">
      <c r="A24" s="1">
        <v>13</v>
      </c>
      <c r="C24" s="12" t="s">
        <v>62</v>
      </c>
      <c r="D24" s="12" t="s">
        <v>63</v>
      </c>
      <c r="E24" s="13">
        <v>108172770</v>
      </c>
      <c r="F24" s="13">
        <v>100239795</v>
      </c>
      <c r="G24" s="13">
        <v>111853831</v>
      </c>
      <c r="H24" s="13">
        <v>108950024.5</v>
      </c>
      <c r="I24" s="13">
        <v>120098654.5</v>
      </c>
      <c r="J24" s="13">
        <v>144794885</v>
      </c>
      <c r="K24" s="13">
        <v>156376866</v>
      </c>
      <c r="L24" s="13"/>
      <c r="M24" s="13"/>
      <c r="N24" s="13"/>
      <c r="O24" s="13">
        <v>153511227</v>
      </c>
      <c r="P24" s="13">
        <v>146041380</v>
      </c>
      <c r="Q24" s="13">
        <v>131676682</v>
      </c>
      <c r="R24" s="13">
        <v>111164821.77325064</v>
      </c>
      <c r="S24" s="13">
        <v>102390720.60967572</v>
      </c>
      <c r="T24" s="14">
        <v>1495271657.3829265</v>
      </c>
      <c r="U24" s="14"/>
      <c r="V24" s="14"/>
    </row>
    <row r="25" spans="1:22" s="15" customFormat="1" ht="14.25" customHeight="1" x14ac:dyDescent="0.4">
      <c r="A25" s="1">
        <v>14</v>
      </c>
      <c r="B25" s="1"/>
      <c r="C25" s="12" t="s">
        <v>64</v>
      </c>
      <c r="D25" s="12" t="s">
        <v>65</v>
      </c>
      <c r="E25" s="13">
        <v>2647265</v>
      </c>
      <c r="F25" s="13">
        <v>2553675</v>
      </c>
      <c r="G25" s="13">
        <v>2365482</v>
      </c>
      <c r="H25" s="13">
        <v>2339602</v>
      </c>
      <c r="I25" s="13">
        <v>2556180</v>
      </c>
      <c r="J25" s="13">
        <v>3380813</v>
      </c>
      <c r="K25" s="13">
        <v>3845779</v>
      </c>
      <c r="L25" s="13"/>
      <c r="M25" s="13"/>
      <c r="N25" s="13"/>
      <c r="O25" s="13">
        <v>3749765</v>
      </c>
      <c r="P25" s="13">
        <v>3718916</v>
      </c>
      <c r="Q25" s="13">
        <v>3053549</v>
      </c>
      <c r="R25" s="13">
        <v>2556248.2267493601</v>
      </c>
      <c r="S25" s="13">
        <v>2293015.3903242853</v>
      </c>
      <c r="T25" s="14">
        <v>35060289.617073648</v>
      </c>
      <c r="U25" s="14"/>
      <c r="V25" s="14"/>
    </row>
    <row r="26" spans="1:22" s="15" customFormat="1" ht="14.25" customHeight="1" x14ac:dyDescent="0.4">
      <c r="A26" s="1">
        <v>15</v>
      </c>
      <c r="B26" s="1"/>
      <c r="C26" s="12" t="s">
        <v>66</v>
      </c>
      <c r="D26" s="12" t="s">
        <v>67</v>
      </c>
      <c r="E26" s="13">
        <v>35229646</v>
      </c>
      <c r="F26" s="13">
        <v>35918349</v>
      </c>
      <c r="G26" s="13">
        <v>36305805</v>
      </c>
      <c r="H26" s="13">
        <v>38316495</v>
      </c>
      <c r="I26" s="13">
        <v>40479848</v>
      </c>
      <c r="J26" s="13">
        <v>44000381</v>
      </c>
      <c r="K26" s="13">
        <v>43019370</v>
      </c>
      <c r="L26" s="13"/>
      <c r="M26" s="13"/>
      <c r="N26" s="13"/>
      <c r="O26" s="13">
        <v>45390643</v>
      </c>
      <c r="P26" s="13">
        <v>46498009</v>
      </c>
      <c r="Q26" s="13">
        <v>39396158</v>
      </c>
      <c r="R26" s="13">
        <v>39611337</v>
      </c>
      <c r="S26" s="13">
        <v>34273423</v>
      </c>
      <c r="T26" s="14">
        <v>478439464</v>
      </c>
      <c r="U26" s="14"/>
      <c r="V26" s="14"/>
    </row>
    <row r="27" spans="1:22" s="15" customFormat="1" ht="14.25" customHeight="1" x14ac:dyDescent="0.4">
      <c r="A27" s="1">
        <v>16</v>
      </c>
      <c r="B27" s="1"/>
      <c r="C27" s="12" t="s">
        <v>68</v>
      </c>
      <c r="D27" s="12" t="s">
        <v>69</v>
      </c>
      <c r="E27" s="13">
        <v>13889101</v>
      </c>
      <c r="F27" s="13">
        <v>14295677</v>
      </c>
      <c r="G27" s="13">
        <v>14220123</v>
      </c>
      <c r="H27" s="13">
        <v>14434308</v>
      </c>
      <c r="I27" s="13">
        <v>15467791</v>
      </c>
      <c r="J27" s="13">
        <v>17006125</v>
      </c>
      <c r="K27" s="13">
        <v>16978514</v>
      </c>
      <c r="L27" s="13"/>
      <c r="M27" s="13"/>
      <c r="N27" s="13"/>
      <c r="O27" s="13">
        <v>17482454</v>
      </c>
      <c r="P27" s="13">
        <v>18150104</v>
      </c>
      <c r="Q27" s="13">
        <v>15694879</v>
      </c>
      <c r="R27" s="13">
        <v>15089960</v>
      </c>
      <c r="S27" s="13">
        <v>14332929</v>
      </c>
      <c r="T27" s="14">
        <v>187041965</v>
      </c>
      <c r="U27" s="14"/>
      <c r="V27" s="14"/>
    </row>
    <row r="28" spans="1:22" s="15" customFormat="1" ht="14.25" customHeight="1" x14ac:dyDescent="0.4">
      <c r="A28" s="1">
        <v>17</v>
      </c>
      <c r="B28" s="1"/>
      <c r="C28" s="12" t="s">
        <v>70</v>
      </c>
      <c r="D28" s="12" t="s">
        <v>71</v>
      </c>
      <c r="E28" s="13">
        <v>651512</v>
      </c>
      <c r="F28" s="13">
        <v>707572</v>
      </c>
      <c r="G28" s="13">
        <v>743833</v>
      </c>
      <c r="H28" s="13">
        <v>645645</v>
      </c>
      <c r="I28" s="13">
        <v>746618</v>
      </c>
      <c r="J28" s="13">
        <v>935759</v>
      </c>
      <c r="K28" s="13">
        <v>815192</v>
      </c>
      <c r="L28" s="13"/>
      <c r="M28" s="13"/>
      <c r="N28" s="13"/>
      <c r="O28" s="13">
        <v>803266</v>
      </c>
      <c r="P28" s="13">
        <v>785959</v>
      </c>
      <c r="Q28" s="13">
        <v>677185</v>
      </c>
      <c r="R28" s="13">
        <v>676028</v>
      </c>
      <c r="S28" s="13">
        <v>603415</v>
      </c>
      <c r="T28" s="14">
        <v>8791984</v>
      </c>
      <c r="U28" s="14"/>
      <c r="V28" s="14"/>
    </row>
    <row r="29" spans="1:22" s="15" customFormat="1" ht="14.25" customHeight="1" x14ac:dyDescent="0.4">
      <c r="A29" s="1">
        <v>18</v>
      </c>
      <c r="B29" s="1"/>
      <c r="C29" s="12" t="s">
        <v>72</v>
      </c>
      <c r="D29" s="12" t="s">
        <v>73</v>
      </c>
      <c r="E29" s="13">
        <v>27132447</v>
      </c>
      <c r="F29" s="13">
        <v>28949946</v>
      </c>
      <c r="G29" s="13">
        <v>27498512</v>
      </c>
      <c r="H29" s="13">
        <v>30810351</v>
      </c>
      <c r="I29" s="13">
        <v>26073170</v>
      </c>
      <c r="J29" s="13">
        <v>28927982</v>
      </c>
      <c r="K29" s="13">
        <v>27197835</v>
      </c>
      <c r="L29" s="13"/>
      <c r="M29" s="13"/>
      <c r="N29" s="13"/>
      <c r="O29" s="13">
        <v>30035342</v>
      </c>
      <c r="P29" s="13">
        <v>29198216</v>
      </c>
      <c r="Q29" s="13">
        <v>25004557</v>
      </c>
      <c r="R29" s="13">
        <v>25159412</v>
      </c>
      <c r="S29" s="13">
        <v>25517844</v>
      </c>
      <c r="T29" s="14">
        <v>331505614</v>
      </c>
      <c r="U29" s="14"/>
      <c r="V29" s="14"/>
    </row>
    <row r="30" spans="1:22" s="15" customFormat="1" ht="14.25" customHeight="1" x14ac:dyDescent="0.4">
      <c r="A30" s="1">
        <v>19</v>
      </c>
      <c r="B30" s="1"/>
      <c r="C30" s="12" t="s">
        <v>74</v>
      </c>
      <c r="D30" s="12" t="s">
        <v>75</v>
      </c>
      <c r="E30" s="13">
        <v>2675376.67</v>
      </c>
      <c r="F30" s="13">
        <v>2291032.64</v>
      </c>
      <c r="G30" s="13">
        <v>2323404.9099999997</v>
      </c>
      <c r="H30" s="13">
        <v>2059955.34</v>
      </c>
      <c r="I30" s="13">
        <v>1964103.47</v>
      </c>
      <c r="J30" s="13">
        <v>1817008.72</v>
      </c>
      <c r="K30" s="13">
        <v>1927396.29</v>
      </c>
      <c r="L30" s="13"/>
      <c r="M30" s="13"/>
      <c r="N30" s="13"/>
      <c r="O30" s="13">
        <v>2074873.06</v>
      </c>
      <c r="P30" s="13">
        <v>2171053.65</v>
      </c>
      <c r="Q30" s="13">
        <v>2427243.41</v>
      </c>
      <c r="R30" s="13">
        <v>2520849.6500000004</v>
      </c>
      <c r="S30" s="13">
        <v>2712082.19</v>
      </c>
      <c r="T30" s="14">
        <v>26964379.999999996</v>
      </c>
      <c r="U30" s="14"/>
      <c r="V30" s="14"/>
    </row>
    <row r="31" spans="1:22" s="15" customFormat="1" ht="14.25" customHeight="1" x14ac:dyDescent="0.4">
      <c r="A31" s="1">
        <v>20</v>
      </c>
      <c r="B31" s="1"/>
      <c r="C31" s="12" t="s">
        <v>76</v>
      </c>
      <c r="D31" s="12" t="s">
        <v>77</v>
      </c>
      <c r="E31" s="13">
        <v>627013.75502036721</v>
      </c>
      <c r="F31" s="13">
        <v>611783.32958146092</v>
      </c>
      <c r="G31" s="13">
        <v>668134.24317053217</v>
      </c>
      <c r="H31" s="13">
        <v>563244.52517665213</v>
      </c>
      <c r="I31" s="13">
        <v>679632.70030609029</v>
      </c>
      <c r="J31" s="13">
        <v>688677.3716922598</v>
      </c>
      <c r="K31" s="13">
        <v>604765.73942071572</v>
      </c>
      <c r="L31" s="13"/>
      <c r="M31" s="13"/>
      <c r="N31" s="13"/>
      <c r="O31" s="13">
        <v>630082.79630820593</v>
      </c>
      <c r="P31" s="13">
        <v>669206.44871868822</v>
      </c>
      <c r="Q31" s="13">
        <v>710034.65924916277</v>
      </c>
      <c r="R31" s="13">
        <v>688517</v>
      </c>
      <c r="S31" s="13">
        <v>619750</v>
      </c>
      <c r="T31" s="14">
        <v>7760842.5686441353</v>
      </c>
      <c r="U31" s="14"/>
      <c r="V31" s="14"/>
    </row>
    <row r="32" spans="1:22" s="15" customFormat="1" ht="14.25" customHeight="1" x14ac:dyDescent="0.4">
      <c r="A32" s="1">
        <v>21</v>
      </c>
      <c r="B32" s="1"/>
      <c r="C32" s="12" t="s">
        <v>78</v>
      </c>
      <c r="D32" s="12" t="s">
        <v>79</v>
      </c>
      <c r="E32" s="13">
        <v>1013684.2449796328</v>
      </c>
      <c r="F32" s="13">
        <v>1079686.6704185391</v>
      </c>
      <c r="G32" s="13">
        <v>1223236.7568294678</v>
      </c>
      <c r="H32" s="13">
        <v>959853.47482334787</v>
      </c>
      <c r="I32" s="13">
        <v>1241097.2996939097</v>
      </c>
      <c r="J32" s="13">
        <v>1240427.6283077402</v>
      </c>
      <c r="K32" s="13">
        <v>1172146.2605792843</v>
      </c>
      <c r="L32" s="13"/>
      <c r="M32" s="13"/>
      <c r="N32" s="13"/>
      <c r="O32" s="13">
        <v>1098980.2036917941</v>
      </c>
      <c r="P32" s="13">
        <v>1284379.5512813118</v>
      </c>
      <c r="Q32" s="13">
        <v>1362454.3407508372</v>
      </c>
      <c r="R32" s="13">
        <v>1306888</v>
      </c>
      <c r="S32" s="13">
        <v>1236852</v>
      </c>
      <c r="T32" s="14">
        <v>14219686.431355868</v>
      </c>
      <c r="U32" s="14"/>
      <c r="V32" s="14"/>
    </row>
    <row r="33" spans="1:24" s="15" customFormat="1" ht="14.25" customHeight="1" x14ac:dyDescent="0.4">
      <c r="A33" s="1">
        <v>22</v>
      </c>
      <c r="B33" s="1"/>
      <c r="C33" s="12" t="s">
        <v>80</v>
      </c>
      <c r="D33" s="12" t="s">
        <v>81</v>
      </c>
      <c r="E33" s="13">
        <v>24248021</v>
      </c>
      <c r="F33" s="13">
        <v>21959331</v>
      </c>
      <c r="G33" s="13">
        <v>22802098</v>
      </c>
      <c r="H33" s="13">
        <v>19897119</v>
      </c>
      <c r="I33" s="13">
        <v>20871281</v>
      </c>
      <c r="J33" s="13">
        <v>23426347</v>
      </c>
      <c r="K33" s="13">
        <v>23206621</v>
      </c>
      <c r="L33" s="13"/>
      <c r="M33" s="13"/>
      <c r="N33" s="13"/>
      <c r="O33" s="13">
        <v>22536826</v>
      </c>
      <c r="P33" s="13">
        <v>23902788</v>
      </c>
      <c r="Q33" s="13">
        <v>21069657</v>
      </c>
      <c r="R33" s="13">
        <v>23147230</v>
      </c>
      <c r="S33" s="13">
        <v>22052830</v>
      </c>
      <c r="T33" s="14">
        <v>269120149</v>
      </c>
      <c r="U33" s="14"/>
      <c r="V33" s="14"/>
    </row>
    <row r="34" spans="1:24" s="15" customFormat="1" ht="14.25" customHeight="1" x14ac:dyDescent="0.4">
      <c r="A34" s="1">
        <v>23</v>
      </c>
      <c r="B34" s="1"/>
      <c r="C34" s="12" t="s">
        <v>82</v>
      </c>
      <c r="D34" s="12" t="s">
        <v>83</v>
      </c>
      <c r="E34" s="13">
        <v>773733</v>
      </c>
      <c r="F34" s="13">
        <v>424405</v>
      </c>
      <c r="G34" s="13">
        <v>3480</v>
      </c>
      <c r="H34" s="13">
        <v>11482</v>
      </c>
      <c r="I34" s="13">
        <v>7190</v>
      </c>
      <c r="J34" s="13">
        <v>6783</v>
      </c>
      <c r="K34" s="13">
        <v>4289</v>
      </c>
      <c r="L34" s="13"/>
      <c r="M34" s="13"/>
      <c r="N34" s="13"/>
      <c r="O34" s="13">
        <v>4053</v>
      </c>
      <c r="P34" s="13">
        <v>5560</v>
      </c>
      <c r="Q34" s="13">
        <v>7639</v>
      </c>
      <c r="R34" s="13">
        <v>504169</v>
      </c>
      <c r="S34" s="13">
        <v>777205</v>
      </c>
      <c r="T34" s="14">
        <v>2529988</v>
      </c>
      <c r="U34" s="14"/>
      <c r="V34" s="14"/>
    </row>
    <row r="35" spans="1:24" s="15" customFormat="1" ht="14.25" customHeight="1" x14ac:dyDescent="0.4">
      <c r="A35" s="1">
        <v>24</v>
      </c>
      <c r="B35" s="1"/>
      <c r="C35" s="12" t="s">
        <v>84</v>
      </c>
      <c r="D35" s="12" t="s">
        <v>85</v>
      </c>
      <c r="E35" s="13">
        <v>2053627</v>
      </c>
      <c r="F35" s="13">
        <v>1906216</v>
      </c>
      <c r="G35" s="13">
        <v>2063182</v>
      </c>
      <c r="H35" s="13">
        <v>4022202</v>
      </c>
      <c r="I35" s="13">
        <v>5250995</v>
      </c>
      <c r="J35" s="13">
        <v>6074773</v>
      </c>
      <c r="K35" s="13">
        <v>5474729</v>
      </c>
      <c r="L35" s="13"/>
      <c r="M35" s="13"/>
      <c r="N35" s="13"/>
      <c r="O35" s="13">
        <v>5672973</v>
      </c>
      <c r="P35" s="13">
        <v>6125196</v>
      </c>
      <c r="Q35" s="13">
        <v>4657033</v>
      </c>
      <c r="R35" s="13">
        <v>2446099</v>
      </c>
      <c r="S35" s="13">
        <v>2070871</v>
      </c>
      <c r="T35" s="14">
        <v>47817896</v>
      </c>
      <c r="U35" s="14"/>
      <c r="V35" s="14"/>
    </row>
    <row r="36" spans="1:24" s="15" customFormat="1" ht="14.25" customHeight="1" x14ac:dyDescent="0.4">
      <c r="A36" s="1">
        <v>25</v>
      </c>
      <c r="B36" s="1"/>
      <c r="C36" s="12" t="s">
        <v>86</v>
      </c>
      <c r="D36" s="12" t="s">
        <v>87</v>
      </c>
      <c r="E36" s="13">
        <v>1797302</v>
      </c>
      <c r="F36" s="13">
        <v>1921290</v>
      </c>
      <c r="G36" s="13">
        <v>1944871</v>
      </c>
      <c r="H36" s="13">
        <v>1836639</v>
      </c>
      <c r="I36" s="13">
        <v>1973558</v>
      </c>
      <c r="J36" s="13">
        <v>2500348</v>
      </c>
      <c r="K36" s="13">
        <v>2260260</v>
      </c>
      <c r="L36" s="13"/>
      <c r="M36" s="13"/>
      <c r="N36" s="13"/>
      <c r="O36" s="13">
        <v>2227193</v>
      </c>
      <c r="P36" s="13">
        <v>2122609</v>
      </c>
      <c r="Q36" s="13">
        <v>1897016</v>
      </c>
      <c r="R36" s="13">
        <v>1601733</v>
      </c>
      <c r="S36" s="13">
        <v>1661000</v>
      </c>
      <c r="T36" s="14">
        <v>23743819</v>
      </c>
      <c r="U36" s="14"/>
      <c r="V36" s="14"/>
    </row>
    <row r="37" spans="1:24" s="15" customFormat="1" ht="14.25" customHeight="1" x14ac:dyDescent="0.4">
      <c r="A37" s="1">
        <v>26</v>
      </c>
      <c r="B37" s="1"/>
      <c r="C37" s="12" t="s">
        <v>88</v>
      </c>
      <c r="D37" s="12" t="s">
        <v>89</v>
      </c>
      <c r="E37" s="13">
        <v>6232383</v>
      </c>
      <c r="F37" s="13">
        <v>6711524</v>
      </c>
      <c r="G37" s="13">
        <v>6434223</v>
      </c>
      <c r="H37" s="13">
        <v>7801724</v>
      </c>
      <c r="I37" s="13">
        <v>6602187</v>
      </c>
      <c r="J37" s="13">
        <v>7572822</v>
      </c>
      <c r="K37" s="13">
        <v>7119900</v>
      </c>
      <c r="L37" s="13"/>
      <c r="M37" s="13"/>
      <c r="N37" s="13"/>
      <c r="O37" s="13">
        <v>7798787</v>
      </c>
      <c r="P37" s="13">
        <v>7269195</v>
      </c>
      <c r="Q37" s="13">
        <v>6759886</v>
      </c>
      <c r="R37" s="13">
        <v>2281791</v>
      </c>
      <c r="S37" s="13">
        <v>7717257</v>
      </c>
      <c r="T37" s="14">
        <v>80301679</v>
      </c>
      <c r="U37" s="14"/>
      <c r="V37" s="14"/>
    </row>
    <row r="38" spans="1:24" s="15" customFormat="1" ht="14.25" customHeight="1" x14ac:dyDescent="0.4">
      <c r="A38" s="1">
        <v>27</v>
      </c>
      <c r="B38" s="1"/>
      <c r="C38" s="12" t="s">
        <v>90</v>
      </c>
      <c r="D38" s="12" t="s">
        <v>91</v>
      </c>
      <c r="E38" s="13">
        <v>11756579</v>
      </c>
      <c r="F38" s="13">
        <v>12361957</v>
      </c>
      <c r="G38" s="13">
        <v>13538821</v>
      </c>
      <c r="H38" s="13">
        <v>11275506</v>
      </c>
      <c r="I38" s="13">
        <v>13289479</v>
      </c>
      <c r="J38" s="13">
        <v>13333166</v>
      </c>
      <c r="K38" s="13">
        <v>11569076</v>
      </c>
      <c r="L38" s="13"/>
      <c r="M38" s="13"/>
      <c r="N38" s="13"/>
      <c r="O38" s="13">
        <v>11629374</v>
      </c>
      <c r="P38" s="13">
        <v>13391039</v>
      </c>
      <c r="Q38" s="13">
        <v>14202752</v>
      </c>
      <c r="R38" s="13">
        <v>13652129</v>
      </c>
      <c r="S38" s="13">
        <v>12683539</v>
      </c>
      <c r="T38" s="14">
        <v>152683417</v>
      </c>
      <c r="U38" s="14"/>
      <c r="V38" s="14"/>
    </row>
    <row r="39" spans="1:24" ht="14.25" customHeight="1" x14ac:dyDescent="0.4">
      <c r="A39" s="1">
        <v>28</v>
      </c>
      <c r="C39" s="12" t="s">
        <v>92</v>
      </c>
      <c r="D39" s="12" t="s">
        <v>93</v>
      </c>
      <c r="E39" s="13">
        <v>0</v>
      </c>
      <c r="F39" s="13">
        <v>0</v>
      </c>
      <c r="G39" s="13">
        <v>768544</v>
      </c>
      <c r="H39" s="13">
        <v>1620259</v>
      </c>
      <c r="I39" s="13">
        <v>3597440</v>
      </c>
      <c r="J39" s="13">
        <v>11624775</v>
      </c>
      <c r="K39" s="13">
        <v>9081166</v>
      </c>
      <c r="L39" s="13"/>
      <c r="M39" s="101"/>
      <c r="N39" s="101"/>
      <c r="O39" s="13">
        <v>10413051</v>
      </c>
      <c r="P39" s="13">
        <v>9218338</v>
      </c>
      <c r="Q39" s="13">
        <v>5409641</v>
      </c>
      <c r="R39" s="13">
        <v>0</v>
      </c>
      <c r="S39" s="13">
        <v>0</v>
      </c>
      <c r="T39" s="14">
        <v>51733214</v>
      </c>
      <c r="U39" s="14"/>
      <c r="V39" s="14"/>
      <c r="W39" s="102"/>
      <c r="X39" s="103"/>
    </row>
    <row r="40" spans="1:24" ht="14.25" customHeight="1" x14ac:dyDescent="0.4">
      <c r="A40" s="1">
        <v>29</v>
      </c>
      <c r="C40" s="12" t="s">
        <v>94</v>
      </c>
      <c r="D40" s="12" t="s">
        <v>95</v>
      </c>
      <c r="E40" s="13">
        <v>15411412</v>
      </c>
      <c r="F40" s="13">
        <v>17002590</v>
      </c>
      <c r="G40" s="13">
        <v>18325470</v>
      </c>
      <c r="H40" s="13">
        <v>17477497</v>
      </c>
      <c r="I40" s="13">
        <v>20079881</v>
      </c>
      <c r="J40" s="13">
        <v>21572411</v>
      </c>
      <c r="K40" s="13">
        <v>18818209</v>
      </c>
      <c r="L40" s="13"/>
      <c r="M40" s="101"/>
      <c r="N40" s="101"/>
      <c r="O40" s="13">
        <v>21900105</v>
      </c>
      <c r="P40" s="13">
        <v>25257862</v>
      </c>
      <c r="Q40" s="13">
        <v>22076494</v>
      </c>
      <c r="R40" s="13">
        <v>18378523</v>
      </c>
      <c r="S40" s="13">
        <v>15629201</v>
      </c>
      <c r="T40" s="14">
        <v>231929655</v>
      </c>
      <c r="U40" s="14"/>
      <c r="V40" s="14"/>
      <c r="W40" s="102"/>
      <c r="X40" s="103"/>
    </row>
    <row r="41" spans="1:24" ht="14.25" customHeight="1" x14ac:dyDescent="0.4">
      <c r="A41" s="1">
        <v>30</v>
      </c>
      <c r="C41" s="12" t="s">
        <v>96</v>
      </c>
      <c r="D41" s="12" t="s">
        <v>97</v>
      </c>
      <c r="E41" s="13">
        <v>3006371</v>
      </c>
      <c r="F41" s="13">
        <v>3063058</v>
      </c>
      <c r="G41" s="13">
        <v>2953556</v>
      </c>
      <c r="H41" s="13">
        <v>3096978</v>
      </c>
      <c r="I41" s="13">
        <v>3411834</v>
      </c>
      <c r="J41" s="13">
        <v>3761841</v>
      </c>
      <c r="K41" s="13">
        <v>4077258</v>
      </c>
      <c r="L41" s="13"/>
      <c r="M41" s="101"/>
      <c r="N41" s="101"/>
      <c r="O41" s="13">
        <v>4056688</v>
      </c>
      <c r="P41" s="13">
        <v>4213432</v>
      </c>
      <c r="Q41" s="13">
        <v>3577148</v>
      </c>
      <c r="R41" s="13">
        <v>3134103</v>
      </c>
      <c r="S41" s="13">
        <v>2760620</v>
      </c>
      <c r="T41" s="14">
        <v>41112887</v>
      </c>
      <c r="U41" s="14"/>
      <c r="V41" s="14"/>
      <c r="W41" s="102"/>
      <c r="X41" s="103"/>
    </row>
    <row r="42" spans="1:24" ht="14.25" customHeight="1" x14ac:dyDescent="0.4">
      <c r="E42" s="16"/>
      <c r="F42" s="16"/>
      <c r="G42" s="16"/>
      <c r="H42" s="16"/>
      <c r="I42" s="16"/>
      <c r="J42" s="16"/>
      <c r="K42" s="16"/>
      <c r="L42" s="16"/>
      <c r="M42" s="101"/>
      <c r="N42" s="101"/>
      <c r="O42" s="16"/>
      <c r="P42" s="16"/>
      <c r="Q42" s="16"/>
      <c r="R42" s="16"/>
      <c r="S42" s="14"/>
      <c r="T42" s="14"/>
      <c r="U42" s="14"/>
      <c r="V42" s="14"/>
      <c r="W42" s="102"/>
      <c r="X42" s="103"/>
    </row>
    <row r="43" spans="1:24" ht="14.25" customHeight="1" x14ac:dyDescent="0.4">
      <c r="A43" s="1">
        <v>31</v>
      </c>
      <c r="D43" s="1" t="s">
        <v>100</v>
      </c>
      <c r="E43" s="17">
        <v>459235564.67000002</v>
      </c>
      <c r="F43" s="17">
        <v>424630333.63999999</v>
      </c>
      <c r="G43" s="17">
        <v>442236954.91000003</v>
      </c>
      <c r="H43" s="17">
        <v>433495468.83999997</v>
      </c>
      <c r="I43" s="17">
        <v>479727835.97000003</v>
      </c>
      <c r="J43" s="17">
        <v>607734637.72000003</v>
      </c>
      <c r="K43" s="17">
        <v>672243450.28999996</v>
      </c>
      <c r="L43" s="17"/>
      <c r="M43" s="101"/>
      <c r="N43" s="101"/>
      <c r="O43" s="17">
        <v>656047780.05999994</v>
      </c>
      <c r="P43" s="17">
        <v>633481143.64999998</v>
      </c>
      <c r="Q43" s="17">
        <v>536638004.41000003</v>
      </c>
      <c r="R43" s="17">
        <v>438665089.64999998</v>
      </c>
      <c r="S43" s="17">
        <v>421789204.19</v>
      </c>
      <c r="T43" s="17">
        <v>6205925468</v>
      </c>
      <c r="U43" s="17"/>
      <c r="V43" s="17"/>
      <c r="W43" s="102"/>
      <c r="X43" s="103"/>
    </row>
    <row r="44" spans="1:24" ht="14.25" customHeight="1" x14ac:dyDescent="0.4">
      <c r="E44" s="17"/>
      <c r="F44" s="17"/>
      <c r="G44" s="17"/>
      <c r="H44" s="17"/>
      <c r="I44" s="17"/>
      <c r="J44" s="17"/>
      <c r="K44" s="17"/>
      <c r="L44" s="17"/>
      <c r="M44" s="101"/>
      <c r="N44" s="101"/>
      <c r="O44" s="17"/>
      <c r="P44" s="17"/>
      <c r="Q44" s="17"/>
      <c r="R44" s="17"/>
      <c r="S44" s="17"/>
      <c r="T44" s="17"/>
      <c r="U44" s="17"/>
      <c r="V44" s="17"/>
      <c r="W44" s="102"/>
      <c r="X44" s="103"/>
    </row>
    <row r="45" spans="1:24" ht="14.25" customHeight="1" x14ac:dyDescent="0.4">
      <c r="E45" s="17"/>
      <c r="F45" s="17"/>
      <c r="G45" s="17"/>
      <c r="H45" s="17"/>
      <c r="I45" s="17"/>
      <c r="J45" s="17"/>
      <c r="K45" s="17"/>
      <c r="L45" s="17"/>
      <c r="M45" s="101"/>
      <c r="N45" s="101"/>
      <c r="O45" s="17"/>
      <c r="P45" s="17"/>
      <c r="Q45" s="17"/>
      <c r="R45" s="17"/>
      <c r="S45" s="17"/>
      <c r="T45" s="17"/>
      <c r="U45" s="17"/>
      <c r="V45" s="17"/>
      <c r="W45" s="102"/>
      <c r="X45" s="103"/>
    </row>
    <row r="46" spans="1:24" ht="14.25" customHeight="1" x14ac:dyDescent="0.4">
      <c r="E46" s="17"/>
      <c r="F46" s="17"/>
      <c r="G46" s="17"/>
      <c r="H46" s="17"/>
      <c r="I46" s="17"/>
      <c r="J46" s="17"/>
      <c r="K46" s="17"/>
      <c r="L46" s="17"/>
      <c r="M46" s="101"/>
      <c r="N46" s="101"/>
      <c r="O46" s="17"/>
      <c r="P46" s="17"/>
      <c r="Q46" s="17"/>
      <c r="R46" s="17"/>
      <c r="S46" s="17"/>
      <c r="T46" s="17"/>
      <c r="U46" s="17"/>
      <c r="V46" s="17"/>
      <c r="W46" s="102"/>
      <c r="X46" s="103"/>
    </row>
    <row r="47" spans="1:24" ht="64.5" customHeight="1" x14ac:dyDescent="0.4">
      <c r="E47" s="17"/>
      <c r="F47" s="17"/>
      <c r="G47" s="17"/>
      <c r="H47" s="17"/>
      <c r="I47" s="17"/>
      <c r="J47" s="17"/>
      <c r="K47" s="17"/>
      <c r="L47" s="17"/>
      <c r="M47" s="101"/>
      <c r="N47" s="101"/>
      <c r="O47" s="17"/>
      <c r="P47" s="17"/>
      <c r="Q47" s="17"/>
      <c r="R47" s="17"/>
      <c r="S47" s="17"/>
      <c r="T47" s="17"/>
      <c r="U47" s="17"/>
      <c r="V47" s="17"/>
      <c r="W47" s="102"/>
      <c r="X47" s="103"/>
    </row>
    <row r="48" spans="1:24" x14ac:dyDescent="0.4">
      <c r="A48" s="1" t="s">
        <v>0</v>
      </c>
      <c r="K48" s="2" t="s">
        <v>1</v>
      </c>
      <c r="T48" s="2" t="s">
        <v>1</v>
      </c>
    </row>
    <row r="49" spans="1:22" x14ac:dyDescent="0.4">
      <c r="A49" s="1" t="s">
        <v>2</v>
      </c>
      <c r="K49" s="2" t="s">
        <v>3</v>
      </c>
      <c r="T49" s="2" t="s">
        <v>3</v>
      </c>
    </row>
    <row r="50" spans="1:22" x14ac:dyDescent="0.4">
      <c r="A50" s="1" t="s">
        <v>151</v>
      </c>
      <c r="K50" s="2" t="s">
        <v>5</v>
      </c>
      <c r="T50" s="2" t="s">
        <v>5</v>
      </c>
    </row>
    <row r="51" spans="1:22" x14ac:dyDescent="0.4">
      <c r="K51" s="2" t="s">
        <v>152</v>
      </c>
      <c r="T51" s="2" t="s">
        <v>152</v>
      </c>
    </row>
    <row r="52" spans="1:22" x14ac:dyDescent="0.4">
      <c r="K52" s="3" t="s">
        <v>101</v>
      </c>
      <c r="T52" s="3" t="s">
        <v>102</v>
      </c>
    </row>
    <row r="54" spans="1:22" x14ac:dyDescent="0.4">
      <c r="C54" s="4" t="s">
        <v>9</v>
      </c>
      <c r="D54" s="4" t="s">
        <v>10</v>
      </c>
      <c r="E54" s="3" t="s">
        <v>11</v>
      </c>
      <c r="F54" s="3" t="s">
        <v>12</v>
      </c>
      <c r="G54" s="3" t="s">
        <v>13</v>
      </c>
      <c r="H54" s="3" t="s">
        <v>14</v>
      </c>
      <c r="I54" s="3" t="s">
        <v>15</v>
      </c>
      <c r="J54" s="3" t="s">
        <v>16</v>
      </c>
      <c r="K54" s="3" t="s">
        <v>17</v>
      </c>
      <c r="L54" s="4"/>
      <c r="M54" s="4"/>
      <c r="N54" s="4"/>
      <c r="O54" s="3" t="s">
        <v>11</v>
      </c>
      <c r="P54" s="3" t="s">
        <v>12</v>
      </c>
      <c r="Q54" s="3" t="s">
        <v>13</v>
      </c>
      <c r="R54" s="3" t="s">
        <v>14</v>
      </c>
      <c r="S54" s="3" t="s">
        <v>15</v>
      </c>
      <c r="T54" s="3" t="s">
        <v>16</v>
      </c>
      <c r="U54" s="3"/>
      <c r="V54" s="3"/>
    </row>
    <row r="56" spans="1:22" x14ac:dyDescent="0.4">
      <c r="A56" s="5" t="s">
        <v>18</v>
      </c>
      <c r="B56" s="5"/>
      <c r="C56" s="1" t="s">
        <v>19</v>
      </c>
      <c r="D56" s="4" t="s">
        <v>103</v>
      </c>
      <c r="E56" s="3" t="s">
        <v>21</v>
      </c>
      <c r="F56" s="3" t="s">
        <v>22</v>
      </c>
      <c r="G56" s="3" t="s">
        <v>23</v>
      </c>
      <c r="H56" s="3" t="s">
        <v>24</v>
      </c>
      <c r="I56" s="3" t="s">
        <v>25</v>
      </c>
      <c r="J56" s="3" t="s">
        <v>26</v>
      </c>
      <c r="K56" s="3" t="s">
        <v>27</v>
      </c>
      <c r="L56" s="4"/>
      <c r="M56" s="4"/>
      <c r="N56" s="4"/>
      <c r="O56" s="3" t="s">
        <v>28</v>
      </c>
      <c r="P56" s="3" t="s">
        <v>29</v>
      </c>
      <c r="Q56" s="3" t="s">
        <v>30</v>
      </c>
      <c r="R56" s="3" t="s">
        <v>31</v>
      </c>
      <c r="S56" s="3" t="s">
        <v>32</v>
      </c>
      <c r="T56" s="3" t="s">
        <v>33</v>
      </c>
      <c r="U56" s="3"/>
      <c r="V56" s="3"/>
    </row>
    <row r="57" spans="1:22" x14ac:dyDescent="0.4">
      <c r="A57" s="6" t="s">
        <v>34</v>
      </c>
      <c r="B57" s="6"/>
      <c r="C57" s="7" t="s">
        <v>35</v>
      </c>
      <c r="D57" s="8" t="s">
        <v>36</v>
      </c>
      <c r="E57" s="9">
        <v>2017</v>
      </c>
      <c r="F57" s="9">
        <v>2017</v>
      </c>
      <c r="G57" s="9">
        <v>2017</v>
      </c>
      <c r="H57" s="9">
        <v>2017</v>
      </c>
      <c r="I57" s="9">
        <v>2017</v>
      </c>
      <c r="J57" s="9">
        <v>2017</v>
      </c>
      <c r="K57" s="9">
        <v>2017</v>
      </c>
      <c r="L57" s="10"/>
      <c r="M57" s="10"/>
      <c r="N57" s="10"/>
      <c r="O57" s="9">
        <v>2017</v>
      </c>
      <c r="P57" s="9">
        <v>2017</v>
      </c>
      <c r="Q57" s="9">
        <v>2017</v>
      </c>
      <c r="R57" s="9">
        <v>2017</v>
      </c>
      <c r="S57" s="9">
        <v>2017</v>
      </c>
      <c r="T57" s="9" t="s">
        <v>37</v>
      </c>
      <c r="U57" s="9"/>
      <c r="V57" s="9"/>
    </row>
    <row r="59" spans="1:22" x14ac:dyDescent="0.4">
      <c r="A59" s="1">
        <v>1</v>
      </c>
      <c r="C59" s="1" t="s">
        <v>104</v>
      </c>
      <c r="D59" s="1" t="s">
        <v>39</v>
      </c>
      <c r="E59" s="16">
        <v>58316379</v>
      </c>
      <c r="F59" s="16">
        <v>49608297</v>
      </c>
      <c r="G59" s="16">
        <v>46433813</v>
      </c>
      <c r="H59" s="16">
        <v>39686342</v>
      </c>
      <c r="I59" s="16">
        <v>46232221</v>
      </c>
      <c r="J59" s="16">
        <v>66653954</v>
      </c>
      <c r="K59" s="16">
        <v>84532732</v>
      </c>
      <c r="L59" s="16"/>
      <c r="M59" s="16"/>
      <c r="N59" s="16"/>
      <c r="O59" s="16">
        <v>77485360</v>
      </c>
      <c r="P59" s="16">
        <v>71504905</v>
      </c>
      <c r="Q59" s="16">
        <v>55290465</v>
      </c>
      <c r="R59" s="16">
        <v>42391351</v>
      </c>
      <c r="S59" s="16">
        <v>47476275</v>
      </c>
      <c r="T59" s="14">
        <v>685612094</v>
      </c>
      <c r="U59" s="14"/>
      <c r="V59" s="14"/>
    </row>
    <row r="60" spans="1:22" x14ac:dyDescent="0.4">
      <c r="A60" s="1">
        <v>2</v>
      </c>
      <c r="C60" s="1" t="s">
        <v>105</v>
      </c>
      <c r="D60" s="12" t="s">
        <v>41</v>
      </c>
      <c r="E60" s="16">
        <v>12433051</v>
      </c>
      <c r="F60" s="16">
        <v>11299715</v>
      </c>
      <c r="G60" s="16">
        <v>12002165</v>
      </c>
      <c r="H60" s="16">
        <v>11393558</v>
      </c>
      <c r="I60" s="16">
        <v>12763474</v>
      </c>
      <c r="J60" s="16">
        <v>15586100</v>
      </c>
      <c r="K60" s="16">
        <v>17996118</v>
      </c>
      <c r="L60" s="16"/>
      <c r="M60" s="16"/>
      <c r="N60" s="16"/>
      <c r="O60" s="16">
        <v>16867036</v>
      </c>
      <c r="P60" s="16">
        <v>16480626</v>
      </c>
      <c r="Q60" s="16">
        <v>14228574</v>
      </c>
      <c r="R60" s="16">
        <v>12058241</v>
      </c>
      <c r="S60" s="16">
        <v>11186046</v>
      </c>
      <c r="T60" s="14">
        <v>164294704</v>
      </c>
      <c r="U60" s="14"/>
      <c r="V60" s="14"/>
    </row>
    <row r="61" spans="1:22" x14ac:dyDescent="0.4">
      <c r="A61" s="1">
        <v>3</v>
      </c>
      <c r="C61" s="1" t="s">
        <v>106</v>
      </c>
      <c r="D61" s="1" t="s">
        <v>63</v>
      </c>
      <c r="E61" s="16">
        <v>21058293</v>
      </c>
      <c r="F61" s="16">
        <v>19547072</v>
      </c>
      <c r="G61" s="16">
        <v>21770994</v>
      </c>
      <c r="H61" s="16">
        <v>20942634</v>
      </c>
      <c r="I61" s="16">
        <v>22823298</v>
      </c>
      <c r="J61" s="16">
        <v>26946453</v>
      </c>
      <c r="K61" s="16">
        <v>29697652</v>
      </c>
      <c r="L61" s="16"/>
      <c r="M61" s="16"/>
      <c r="N61" s="16"/>
      <c r="O61" s="16">
        <v>29194279</v>
      </c>
      <c r="P61" s="16">
        <v>27825581</v>
      </c>
      <c r="Q61" s="16">
        <v>25208245</v>
      </c>
      <c r="R61" s="16">
        <v>22539316</v>
      </c>
      <c r="S61" s="16">
        <v>20518812</v>
      </c>
      <c r="T61" s="14">
        <v>288072629</v>
      </c>
      <c r="U61" s="14"/>
      <c r="V61" s="14"/>
    </row>
    <row r="62" spans="1:22" x14ac:dyDescent="0.4">
      <c r="A62" s="1">
        <v>4</v>
      </c>
      <c r="C62" s="1" t="s">
        <v>107</v>
      </c>
      <c r="D62" s="1" t="s">
        <v>65</v>
      </c>
      <c r="E62" s="16">
        <v>1959849</v>
      </c>
      <c r="F62" s="16">
        <v>2000533</v>
      </c>
      <c r="G62" s="16">
        <v>1861783</v>
      </c>
      <c r="H62" s="16">
        <v>1785734</v>
      </c>
      <c r="I62" s="16">
        <v>1499507</v>
      </c>
      <c r="J62" s="16">
        <v>1842505</v>
      </c>
      <c r="K62" s="16">
        <v>1666899</v>
      </c>
      <c r="L62" s="16"/>
      <c r="M62" s="16"/>
      <c r="N62" s="16"/>
      <c r="O62" s="16">
        <v>1804661</v>
      </c>
      <c r="P62" s="16">
        <v>2253858</v>
      </c>
      <c r="Q62" s="16">
        <v>1824426</v>
      </c>
      <c r="R62" s="16">
        <v>1806476</v>
      </c>
      <c r="S62" s="16">
        <v>1770805</v>
      </c>
      <c r="T62" s="14">
        <v>22077036</v>
      </c>
      <c r="U62" s="14"/>
      <c r="V62" s="14"/>
    </row>
    <row r="63" spans="1:22" x14ac:dyDescent="0.4">
      <c r="A63" s="1">
        <v>5</v>
      </c>
      <c r="C63" s="1" t="s">
        <v>108</v>
      </c>
      <c r="D63" s="1" t="s">
        <v>61</v>
      </c>
      <c r="E63" s="16">
        <v>471873</v>
      </c>
      <c r="F63" s="16">
        <v>613919</v>
      </c>
      <c r="G63" s="16">
        <v>2495032</v>
      </c>
      <c r="H63" s="16">
        <v>4734790</v>
      </c>
      <c r="I63" s="16">
        <v>6106254</v>
      </c>
      <c r="J63" s="16">
        <v>5605389</v>
      </c>
      <c r="K63" s="16">
        <v>4845362</v>
      </c>
      <c r="L63" s="16"/>
      <c r="M63" s="16"/>
      <c r="N63" s="16"/>
      <c r="O63" s="16">
        <v>3017647</v>
      </c>
      <c r="P63" s="16">
        <v>3136128</v>
      </c>
      <c r="Q63" s="16">
        <v>3584505</v>
      </c>
      <c r="R63" s="16">
        <v>2768951</v>
      </c>
      <c r="S63" s="16">
        <v>1448494</v>
      </c>
      <c r="T63" s="14">
        <v>38828344</v>
      </c>
      <c r="U63" s="14"/>
      <c r="V63" s="14"/>
    </row>
    <row r="64" spans="1:22" x14ac:dyDescent="0.4">
      <c r="A64" s="1">
        <v>6</v>
      </c>
      <c r="C64" s="1" t="s">
        <v>109</v>
      </c>
      <c r="D64" s="1" t="s">
        <v>95</v>
      </c>
      <c r="E64" s="16">
        <v>4697486</v>
      </c>
      <c r="F64" s="16">
        <v>4642393</v>
      </c>
      <c r="G64" s="16">
        <v>4896330</v>
      </c>
      <c r="H64" s="16">
        <v>4427148</v>
      </c>
      <c r="I64" s="16">
        <v>5035098</v>
      </c>
      <c r="J64" s="16">
        <v>5453201</v>
      </c>
      <c r="K64" s="16">
        <v>5546990</v>
      </c>
      <c r="L64" s="16"/>
      <c r="M64" s="16"/>
      <c r="N64" s="16"/>
      <c r="O64" s="16">
        <v>6052955</v>
      </c>
      <c r="P64" s="16">
        <v>6762083</v>
      </c>
      <c r="Q64" s="16">
        <v>5816238</v>
      </c>
      <c r="R64" s="16">
        <v>4690201</v>
      </c>
      <c r="S64" s="16">
        <v>4262651</v>
      </c>
      <c r="T64" s="14">
        <v>62282774</v>
      </c>
      <c r="U64" s="14"/>
      <c r="V64" s="14"/>
    </row>
    <row r="65" spans="1:24" x14ac:dyDescent="0.4">
      <c r="A65" s="1">
        <v>7</v>
      </c>
      <c r="C65" s="1" t="s">
        <v>110</v>
      </c>
      <c r="D65" s="1" t="s">
        <v>111</v>
      </c>
      <c r="E65" s="16">
        <v>1970529</v>
      </c>
      <c r="F65" s="16">
        <v>1704203</v>
      </c>
      <c r="G65" s="16">
        <v>2127527</v>
      </c>
      <c r="H65" s="16">
        <v>2207238</v>
      </c>
      <c r="I65" s="16">
        <v>2474106</v>
      </c>
      <c r="J65" s="16">
        <v>2923823</v>
      </c>
      <c r="K65" s="16">
        <v>3158534</v>
      </c>
      <c r="L65" s="16"/>
      <c r="M65" s="16"/>
      <c r="N65" s="16"/>
      <c r="O65" s="16">
        <v>2612798</v>
      </c>
      <c r="P65" s="16">
        <v>2729044</v>
      </c>
      <c r="Q65" s="16">
        <v>2495174</v>
      </c>
      <c r="R65" s="16">
        <v>2171618</v>
      </c>
      <c r="S65" s="16">
        <v>1938573</v>
      </c>
      <c r="T65" s="14">
        <v>28513167</v>
      </c>
      <c r="U65" s="14"/>
      <c r="V65" s="14"/>
    </row>
    <row r="66" spans="1:24" x14ac:dyDescent="0.4">
      <c r="A66" s="1">
        <v>8</v>
      </c>
      <c r="C66" s="1" t="s">
        <v>112</v>
      </c>
      <c r="D66" s="1" t="s">
        <v>113</v>
      </c>
      <c r="E66" s="16">
        <v>485400</v>
      </c>
      <c r="F66" s="16">
        <v>408600</v>
      </c>
      <c r="G66" s="16">
        <v>425400</v>
      </c>
      <c r="H66" s="16">
        <v>407400</v>
      </c>
      <c r="I66" s="16">
        <v>384600</v>
      </c>
      <c r="J66" s="16">
        <v>410400</v>
      </c>
      <c r="K66" s="16">
        <v>455400</v>
      </c>
      <c r="L66" s="16"/>
      <c r="M66" s="16"/>
      <c r="N66" s="16"/>
      <c r="O66" s="16">
        <v>429600</v>
      </c>
      <c r="P66" s="16">
        <v>463800</v>
      </c>
      <c r="Q66" s="16">
        <v>444600</v>
      </c>
      <c r="R66" s="16">
        <v>393600</v>
      </c>
      <c r="S66" s="16">
        <v>423000</v>
      </c>
      <c r="T66" s="14">
        <v>5131800</v>
      </c>
      <c r="U66" s="14"/>
      <c r="V66" s="14"/>
    </row>
    <row r="67" spans="1:24" x14ac:dyDescent="0.4">
      <c r="A67" s="1">
        <v>9</v>
      </c>
      <c r="C67" s="1" t="s">
        <v>114</v>
      </c>
      <c r="D67" s="1" t="s">
        <v>67</v>
      </c>
      <c r="E67" s="16">
        <v>5627109</v>
      </c>
      <c r="F67" s="16">
        <v>5852931</v>
      </c>
      <c r="G67" s="16">
        <v>5969360</v>
      </c>
      <c r="H67" s="16">
        <v>6272471</v>
      </c>
      <c r="I67" s="16">
        <v>6401770</v>
      </c>
      <c r="J67" s="16">
        <v>6959596</v>
      </c>
      <c r="K67" s="16">
        <v>6461044</v>
      </c>
      <c r="L67" s="16"/>
      <c r="M67" s="16"/>
      <c r="N67" s="16"/>
      <c r="O67" s="16">
        <v>6958037</v>
      </c>
      <c r="P67" s="16">
        <v>7703619</v>
      </c>
      <c r="Q67" s="16">
        <v>6038235</v>
      </c>
      <c r="R67" s="16">
        <v>6141238</v>
      </c>
      <c r="S67" s="16">
        <v>5769875</v>
      </c>
      <c r="T67" s="14">
        <v>76155285</v>
      </c>
      <c r="U67" s="14"/>
      <c r="V67" s="14"/>
    </row>
    <row r="68" spans="1:24" x14ac:dyDescent="0.4">
      <c r="A68" s="1">
        <v>10</v>
      </c>
      <c r="C68" s="1" t="s">
        <v>115</v>
      </c>
      <c r="D68" s="1" t="s">
        <v>69</v>
      </c>
      <c r="E68" s="16">
        <v>6081515</v>
      </c>
      <c r="F68" s="16">
        <v>6447585</v>
      </c>
      <c r="G68" s="16">
        <v>5566066</v>
      </c>
      <c r="H68" s="16">
        <v>5631329</v>
      </c>
      <c r="I68" s="16">
        <v>5461214</v>
      </c>
      <c r="J68" s="16">
        <v>6192946</v>
      </c>
      <c r="K68" s="16">
        <v>5558404</v>
      </c>
      <c r="L68" s="16"/>
      <c r="M68" s="16"/>
      <c r="N68" s="16"/>
      <c r="O68" s="16">
        <v>6132648</v>
      </c>
      <c r="P68" s="16">
        <v>5929239</v>
      </c>
      <c r="Q68" s="16">
        <v>4988413</v>
      </c>
      <c r="R68" s="16">
        <v>5025074</v>
      </c>
      <c r="S68" s="16">
        <v>5437625</v>
      </c>
      <c r="T68" s="14">
        <v>68452058</v>
      </c>
      <c r="U68" s="14"/>
      <c r="V68" s="14"/>
    </row>
    <row r="69" spans="1:24" x14ac:dyDescent="0.4">
      <c r="A69" s="1">
        <v>11</v>
      </c>
      <c r="C69" s="1" t="s">
        <v>116</v>
      </c>
      <c r="D69" s="1" t="s">
        <v>117</v>
      </c>
      <c r="E69" s="16">
        <v>4141416</v>
      </c>
      <c r="F69" s="16">
        <v>4636589</v>
      </c>
      <c r="G69" s="16">
        <v>3825500</v>
      </c>
      <c r="H69" s="16">
        <v>4037558</v>
      </c>
      <c r="I69" s="16">
        <v>3913952</v>
      </c>
      <c r="J69" s="16">
        <v>5327177</v>
      </c>
      <c r="K69" s="16">
        <v>5308214</v>
      </c>
      <c r="L69" s="16"/>
      <c r="M69" s="16"/>
      <c r="N69" s="16"/>
      <c r="O69" s="16">
        <v>5946981</v>
      </c>
      <c r="P69" s="16">
        <v>5478306</v>
      </c>
      <c r="Q69" s="16">
        <v>4334704</v>
      </c>
      <c r="R69" s="16">
        <v>3783868</v>
      </c>
      <c r="S69" s="16">
        <v>4113794</v>
      </c>
      <c r="T69" s="14">
        <v>54848059</v>
      </c>
      <c r="U69" s="14"/>
      <c r="V69" s="14"/>
    </row>
    <row r="70" spans="1:24" x14ac:dyDescent="0.4">
      <c r="A70" s="1">
        <v>12</v>
      </c>
      <c r="C70" s="1" t="s">
        <v>120</v>
      </c>
      <c r="D70" s="1" t="s">
        <v>121</v>
      </c>
      <c r="E70" s="16">
        <v>5928195</v>
      </c>
      <c r="F70" s="16">
        <v>6881898</v>
      </c>
      <c r="G70" s="16">
        <v>6400165</v>
      </c>
      <c r="H70" s="16">
        <v>6577133</v>
      </c>
      <c r="I70" s="16">
        <v>6680613</v>
      </c>
      <c r="J70" s="16">
        <v>8437175</v>
      </c>
      <c r="K70" s="16">
        <v>7725116</v>
      </c>
      <c r="L70" s="16"/>
      <c r="M70" s="16"/>
      <c r="N70" s="16"/>
      <c r="O70" s="16">
        <v>8462283</v>
      </c>
      <c r="P70" s="16">
        <v>8260350</v>
      </c>
      <c r="Q70" s="16">
        <v>6457182</v>
      </c>
      <c r="R70" s="16">
        <v>5682162</v>
      </c>
      <c r="S70" s="16">
        <v>5744168</v>
      </c>
      <c r="T70" s="14">
        <v>83236440</v>
      </c>
      <c r="U70" s="14"/>
      <c r="V70" s="14"/>
    </row>
    <row r="71" spans="1:24" x14ac:dyDescent="0.4">
      <c r="A71" s="1">
        <v>13</v>
      </c>
      <c r="C71" s="1" t="s">
        <v>122</v>
      </c>
      <c r="D71" s="1" t="s">
        <v>123</v>
      </c>
      <c r="E71" s="16">
        <v>261471</v>
      </c>
      <c r="F71" s="16">
        <v>261471</v>
      </c>
      <c r="G71" s="16">
        <v>261471</v>
      </c>
      <c r="H71" s="16">
        <v>261471</v>
      </c>
      <c r="I71" s="16">
        <v>251693</v>
      </c>
      <c r="J71" s="16">
        <v>251693</v>
      </c>
      <c r="K71" s="16">
        <v>251693</v>
      </c>
      <c r="L71" s="16"/>
      <c r="M71" s="16"/>
      <c r="N71" s="16"/>
      <c r="O71" s="16">
        <v>251419</v>
      </c>
      <c r="P71" s="16">
        <v>255228</v>
      </c>
      <c r="Q71" s="16">
        <v>159002</v>
      </c>
      <c r="R71" s="16">
        <v>148109</v>
      </c>
      <c r="S71" s="16">
        <v>148109</v>
      </c>
      <c r="T71" s="14">
        <v>2762830</v>
      </c>
      <c r="U71" s="14"/>
      <c r="V71" s="14"/>
    </row>
    <row r="72" spans="1:24" x14ac:dyDescent="0.4">
      <c r="A72" s="1">
        <v>14</v>
      </c>
      <c r="C72" s="1" t="s">
        <v>124</v>
      </c>
      <c r="D72" s="1" t="s">
        <v>75</v>
      </c>
      <c r="E72" s="16">
        <v>418298</v>
      </c>
      <c r="F72" s="16">
        <v>419286</v>
      </c>
      <c r="G72" s="16">
        <v>418545</v>
      </c>
      <c r="H72" s="16">
        <v>420063</v>
      </c>
      <c r="I72" s="16">
        <v>419265</v>
      </c>
      <c r="J72" s="16">
        <v>419844</v>
      </c>
      <c r="K72" s="16">
        <v>419688</v>
      </c>
      <c r="L72" s="16"/>
      <c r="M72" s="16"/>
      <c r="N72" s="16"/>
      <c r="O72" s="16">
        <v>418672</v>
      </c>
      <c r="P72" s="16">
        <v>417039</v>
      </c>
      <c r="Q72" s="16">
        <v>416915</v>
      </c>
      <c r="R72" s="16">
        <v>417006</v>
      </c>
      <c r="S72" s="16">
        <v>420176</v>
      </c>
      <c r="T72" s="14">
        <v>5024797</v>
      </c>
      <c r="U72" s="14"/>
      <c r="V72" s="14"/>
    </row>
    <row r="73" spans="1:24" x14ac:dyDescent="0.4">
      <c r="A73" s="1">
        <v>15</v>
      </c>
      <c r="C73" s="1" t="s">
        <v>125</v>
      </c>
      <c r="D73" s="1" t="s">
        <v>126</v>
      </c>
      <c r="E73" s="16">
        <v>1591968</v>
      </c>
      <c r="F73" s="16">
        <v>371137</v>
      </c>
      <c r="G73" s="16">
        <v>86941</v>
      </c>
      <c r="H73" s="16">
        <v>56015</v>
      </c>
      <c r="I73" s="16">
        <v>56243</v>
      </c>
      <c r="J73" s="16">
        <v>493002</v>
      </c>
      <c r="K73" s="16">
        <v>625195</v>
      </c>
      <c r="L73" s="16"/>
      <c r="M73" s="16"/>
      <c r="N73" s="16"/>
      <c r="O73" s="16">
        <v>795284</v>
      </c>
      <c r="P73" s="16">
        <v>459875</v>
      </c>
      <c r="Q73" s="16">
        <v>492666</v>
      </c>
      <c r="R73" s="16">
        <v>1394025</v>
      </c>
      <c r="S73" s="16">
        <v>1503511</v>
      </c>
      <c r="T73" s="14">
        <v>7925862</v>
      </c>
      <c r="U73" s="14"/>
      <c r="V73" s="14"/>
    </row>
    <row r="74" spans="1:24" x14ac:dyDescent="0.4">
      <c r="A74" s="1">
        <v>16</v>
      </c>
      <c r="C74" s="1" t="s">
        <v>127</v>
      </c>
      <c r="D74" s="1" t="s">
        <v>43</v>
      </c>
      <c r="E74" s="16">
        <v>26299</v>
      </c>
      <c r="F74" s="16">
        <v>28938</v>
      </c>
      <c r="G74" s="16">
        <v>43113</v>
      </c>
      <c r="H74" s="16">
        <v>53250</v>
      </c>
      <c r="I74" s="16">
        <v>48725</v>
      </c>
      <c r="J74" s="16">
        <v>66822</v>
      </c>
      <c r="K74" s="16">
        <v>53715</v>
      </c>
      <c r="L74" s="16"/>
      <c r="M74" s="16"/>
      <c r="N74" s="16"/>
      <c r="O74" s="16">
        <v>44655</v>
      </c>
      <c r="P74" s="16">
        <v>55110</v>
      </c>
      <c r="Q74" s="16">
        <v>76027</v>
      </c>
      <c r="R74" s="16">
        <v>57716</v>
      </c>
      <c r="S74" s="16">
        <v>52641</v>
      </c>
      <c r="T74" s="14">
        <v>607011</v>
      </c>
      <c r="U74" s="14"/>
      <c r="V74" s="14"/>
    </row>
    <row r="75" spans="1:24" x14ac:dyDescent="0.4">
      <c r="A75" s="1">
        <v>17</v>
      </c>
      <c r="C75" s="1" t="s">
        <v>128</v>
      </c>
      <c r="D75" s="1" t="s">
        <v>129</v>
      </c>
      <c r="E75" s="16">
        <v>1997094</v>
      </c>
      <c r="F75" s="16">
        <v>1862994</v>
      </c>
      <c r="G75" s="16">
        <v>1896632</v>
      </c>
      <c r="H75" s="16">
        <v>2337942</v>
      </c>
      <c r="I75" s="16">
        <v>2671749</v>
      </c>
      <c r="J75" s="16">
        <v>3190214</v>
      </c>
      <c r="K75" s="16">
        <v>3202224</v>
      </c>
      <c r="L75" s="16"/>
      <c r="M75" s="16"/>
      <c r="N75" s="16"/>
      <c r="O75" s="16">
        <v>3668255</v>
      </c>
      <c r="P75" s="16">
        <v>3628549</v>
      </c>
      <c r="Q75" s="16">
        <v>2791409</v>
      </c>
      <c r="R75" s="16">
        <v>2149452</v>
      </c>
      <c r="S75" s="16">
        <v>1817462</v>
      </c>
      <c r="T75" s="14">
        <v>31213976</v>
      </c>
      <c r="U75" s="14"/>
      <c r="V75" s="14"/>
    </row>
    <row r="76" spans="1:24" x14ac:dyDescent="0.4">
      <c r="A76" s="1">
        <v>18</v>
      </c>
      <c r="C76" s="1" t="s">
        <v>130</v>
      </c>
      <c r="D76" s="1" t="s">
        <v>131</v>
      </c>
      <c r="E76" s="16">
        <v>735015</v>
      </c>
      <c r="F76" s="16">
        <v>595569</v>
      </c>
      <c r="G76" s="16">
        <v>656725</v>
      </c>
      <c r="H76" s="16">
        <v>706994</v>
      </c>
      <c r="I76" s="16">
        <v>783537</v>
      </c>
      <c r="J76" s="16">
        <v>890210</v>
      </c>
      <c r="K76" s="16">
        <v>892633</v>
      </c>
      <c r="L76" s="16"/>
      <c r="M76" s="16"/>
      <c r="N76" s="16"/>
      <c r="O76" s="16">
        <v>858534</v>
      </c>
      <c r="P76" s="16">
        <v>950586</v>
      </c>
      <c r="Q76" s="16">
        <v>831053</v>
      </c>
      <c r="R76" s="16">
        <v>939192</v>
      </c>
      <c r="S76" s="16">
        <v>783685</v>
      </c>
      <c r="T76" s="14">
        <v>9623733</v>
      </c>
      <c r="U76" s="14"/>
      <c r="V76" s="14"/>
    </row>
    <row r="77" spans="1:24" x14ac:dyDescent="0.4"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4"/>
      <c r="T77" s="14"/>
      <c r="U77" s="14"/>
      <c r="V77" s="14"/>
    </row>
    <row r="78" spans="1:24" x14ac:dyDescent="0.4">
      <c r="A78" s="1">
        <v>19</v>
      </c>
      <c r="D78" s="1" t="s">
        <v>132</v>
      </c>
      <c r="E78" s="17">
        <v>128201240</v>
      </c>
      <c r="F78" s="17">
        <v>117183130</v>
      </c>
      <c r="G78" s="17">
        <v>117137562</v>
      </c>
      <c r="H78" s="17">
        <v>111939070</v>
      </c>
      <c r="I78" s="17">
        <v>124007319</v>
      </c>
      <c r="J78" s="17">
        <v>157650504</v>
      </c>
      <c r="K78" s="17">
        <v>178397613</v>
      </c>
      <c r="L78" s="17"/>
      <c r="M78" s="17"/>
      <c r="N78" s="17"/>
      <c r="O78" s="17">
        <v>171001104</v>
      </c>
      <c r="P78" s="17">
        <v>164293926</v>
      </c>
      <c r="Q78" s="17">
        <v>135477833</v>
      </c>
      <c r="R78" s="17">
        <v>114557596</v>
      </c>
      <c r="S78" s="17">
        <v>114815702</v>
      </c>
      <c r="T78" s="17">
        <v>1634662599</v>
      </c>
      <c r="U78" s="17"/>
      <c r="V78" s="17"/>
    </row>
    <row r="79" spans="1:24" ht="14" x14ac:dyDescent="0.45">
      <c r="D79" s="18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9"/>
      <c r="V79" s="19"/>
    </row>
    <row r="80" spans="1:24" ht="15.6" customHeight="1" x14ac:dyDescent="0.4">
      <c r="D80" s="20" t="s">
        <v>133</v>
      </c>
      <c r="E80" s="17"/>
      <c r="F80" s="17"/>
      <c r="G80" s="17"/>
      <c r="H80" s="17"/>
      <c r="I80" s="17"/>
      <c r="J80" s="17"/>
      <c r="K80" s="17"/>
      <c r="L80" s="17"/>
      <c r="M80" s="104"/>
      <c r="N80" s="104"/>
      <c r="O80" s="17"/>
      <c r="P80" s="17"/>
      <c r="Q80" s="17"/>
      <c r="R80" s="17"/>
      <c r="S80" s="19"/>
      <c r="T80" s="19"/>
      <c r="U80" s="19"/>
      <c r="V80" s="19"/>
      <c r="W80" s="102"/>
      <c r="X80" s="103"/>
    </row>
    <row r="81" spans="1:24" x14ac:dyDescent="0.4">
      <c r="A81" s="1">
        <v>20</v>
      </c>
      <c r="C81" s="1" t="s">
        <v>134</v>
      </c>
      <c r="D81" s="1" t="s">
        <v>135</v>
      </c>
      <c r="E81" s="16">
        <v>860144</v>
      </c>
      <c r="F81" s="16">
        <v>917784</v>
      </c>
      <c r="G81" s="16">
        <v>1133233</v>
      </c>
      <c r="H81" s="16">
        <v>1830740</v>
      </c>
      <c r="I81" s="16">
        <v>4046889.7</v>
      </c>
      <c r="J81" s="16">
        <v>4107294</v>
      </c>
      <c r="K81" s="16">
        <v>2784877</v>
      </c>
      <c r="L81" s="16"/>
      <c r="M81" s="104"/>
      <c r="N81" s="104"/>
      <c r="O81" s="16">
        <v>3544959.7</v>
      </c>
      <c r="P81" s="16">
        <v>2008810.8</v>
      </c>
      <c r="Q81" s="16">
        <v>895935.6</v>
      </c>
      <c r="R81" s="16">
        <v>729550.8</v>
      </c>
      <c r="S81" s="16">
        <v>814644</v>
      </c>
      <c r="T81" s="14">
        <v>23674862.599999998</v>
      </c>
      <c r="U81" s="14"/>
      <c r="V81" s="14"/>
      <c r="W81" s="102"/>
      <c r="X81" s="103"/>
    </row>
    <row r="82" spans="1:24" ht="14.1" customHeight="1" x14ac:dyDescent="0.4">
      <c r="A82" s="1">
        <v>21</v>
      </c>
      <c r="C82" s="1" t="s">
        <v>136</v>
      </c>
      <c r="D82" s="1" t="s">
        <v>137</v>
      </c>
      <c r="E82" s="16">
        <v>2560560</v>
      </c>
      <c r="F82" s="16">
        <v>2164332</v>
      </c>
      <c r="G82" s="16">
        <v>3285036</v>
      </c>
      <c r="H82" s="16">
        <v>3625260</v>
      </c>
      <c r="I82" s="16">
        <v>4051740</v>
      </c>
      <c r="J82" s="16">
        <v>4055784</v>
      </c>
      <c r="K82" s="16">
        <v>4271904</v>
      </c>
      <c r="L82" s="16"/>
      <c r="M82" s="104"/>
      <c r="N82" s="104"/>
      <c r="O82" s="16">
        <v>3808020</v>
      </c>
      <c r="P82" s="16">
        <v>3729036</v>
      </c>
      <c r="Q82" s="16">
        <v>2826876</v>
      </c>
      <c r="R82" s="16">
        <v>2164500</v>
      </c>
      <c r="S82" s="16">
        <v>2668764</v>
      </c>
      <c r="T82" s="14">
        <v>39211812</v>
      </c>
      <c r="U82" s="19"/>
      <c r="V82" s="19"/>
      <c r="W82" s="102"/>
      <c r="X82" s="103"/>
    </row>
    <row r="83" spans="1:24" ht="14.1" customHeight="1" x14ac:dyDescent="0.4">
      <c r="E83" s="17"/>
      <c r="F83" s="17"/>
      <c r="G83" s="17"/>
      <c r="H83" s="17"/>
      <c r="I83" s="17"/>
      <c r="J83" s="17"/>
      <c r="K83" s="17"/>
      <c r="L83" s="17"/>
      <c r="M83" s="104"/>
      <c r="N83" s="104"/>
      <c r="O83" s="17"/>
      <c r="P83" s="17"/>
      <c r="Q83" s="17"/>
      <c r="R83" s="17"/>
      <c r="S83" s="19"/>
      <c r="T83" s="14"/>
      <c r="U83" s="14"/>
      <c r="V83" s="14"/>
      <c r="W83" s="102"/>
      <c r="X83" s="103"/>
    </row>
    <row r="84" spans="1:24" ht="14.25" customHeight="1" x14ac:dyDescent="0.4">
      <c r="A84" s="1">
        <v>22</v>
      </c>
      <c r="D84" s="1" t="s">
        <v>138</v>
      </c>
      <c r="E84" s="17">
        <v>3420704</v>
      </c>
      <c r="F84" s="17">
        <v>3082116</v>
      </c>
      <c r="G84" s="17">
        <v>4418269</v>
      </c>
      <c r="H84" s="17">
        <v>5456000</v>
      </c>
      <c r="I84" s="17">
        <v>8098629.7000000002</v>
      </c>
      <c r="J84" s="17">
        <v>8163078</v>
      </c>
      <c r="K84" s="17">
        <v>7056781</v>
      </c>
      <c r="L84" s="17"/>
      <c r="M84" s="104"/>
      <c r="N84" s="104"/>
      <c r="O84" s="17">
        <v>7352979.7000000002</v>
      </c>
      <c r="P84" s="17">
        <v>5737846.7999999998</v>
      </c>
      <c r="Q84" s="17">
        <v>3722811.6</v>
      </c>
      <c r="R84" s="17">
        <v>2894050.8</v>
      </c>
      <c r="S84" s="17">
        <v>3483408</v>
      </c>
      <c r="T84" s="17">
        <v>62886674.599999994</v>
      </c>
      <c r="U84" s="17"/>
      <c r="V84" s="17"/>
      <c r="W84" s="102"/>
      <c r="X84" s="103"/>
    </row>
    <row r="85" spans="1:24" ht="14.1" customHeight="1" x14ac:dyDescent="0.4">
      <c r="E85" s="17"/>
      <c r="F85" s="17"/>
      <c r="G85" s="17"/>
      <c r="H85" s="17"/>
      <c r="I85" s="17"/>
      <c r="J85" s="17"/>
      <c r="K85" s="17"/>
      <c r="L85" s="17"/>
      <c r="M85" s="104"/>
      <c r="N85" s="104"/>
      <c r="O85" s="17"/>
      <c r="P85" s="17"/>
      <c r="Q85" s="17"/>
      <c r="R85" s="17"/>
      <c r="S85" s="17"/>
      <c r="T85" s="14"/>
      <c r="U85" s="14"/>
      <c r="V85" s="14"/>
      <c r="W85" s="102"/>
      <c r="X85" s="103"/>
    </row>
    <row r="86" spans="1:24" ht="14.1" customHeight="1" x14ac:dyDescent="0.4">
      <c r="D86" s="20" t="s">
        <v>139</v>
      </c>
      <c r="E86" s="17"/>
      <c r="F86" s="17"/>
      <c r="G86" s="17"/>
      <c r="H86" s="17"/>
      <c r="I86" s="17"/>
      <c r="J86" s="17"/>
      <c r="K86" s="17"/>
      <c r="L86" s="17"/>
      <c r="M86" s="104"/>
      <c r="N86" s="104"/>
      <c r="O86" s="17"/>
      <c r="P86" s="17"/>
      <c r="Q86" s="17"/>
      <c r="R86" s="17"/>
      <c r="S86" s="17"/>
      <c r="T86" s="14"/>
      <c r="U86" s="14"/>
      <c r="V86" s="14"/>
      <c r="W86" s="102"/>
      <c r="X86" s="103"/>
    </row>
    <row r="87" spans="1:24" ht="14.1" customHeight="1" x14ac:dyDescent="0.4">
      <c r="A87" s="1">
        <v>23</v>
      </c>
      <c r="D87" s="1" t="s">
        <v>140</v>
      </c>
      <c r="E87" s="21">
        <v>590857508.67000008</v>
      </c>
      <c r="F87" s="21">
        <v>544895579.63999999</v>
      </c>
      <c r="G87" s="21">
        <v>563792785.91000009</v>
      </c>
      <c r="H87" s="21">
        <v>550890538.83999991</v>
      </c>
      <c r="I87" s="21">
        <v>611833784.67000008</v>
      </c>
      <c r="J87" s="21">
        <v>773548219.72000003</v>
      </c>
      <c r="K87" s="21">
        <v>857697844.28999996</v>
      </c>
      <c r="L87" s="21"/>
      <c r="M87" s="104"/>
      <c r="N87" s="104"/>
      <c r="O87" s="21">
        <v>834401863.75999999</v>
      </c>
      <c r="P87" s="21">
        <v>803512916.45000005</v>
      </c>
      <c r="Q87" s="21">
        <v>675838649.00999999</v>
      </c>
      <c r="R87" s="21">
        <v>556116736.44999993</v>
      </c>
      <c r="S87" s="21">
        <v>540088314.19000006</v>
      </c>
      <c r="T87" s="21">
        <v>7903474741.6000004</v>
      </c>
      <c r="U87" s="21"/>
      <c r="V87" s="21"/>
      <c r="W87" s="102"/>
      <c r="X87" s="103"/>
    </row>
    <row r="88" spans="1:24" ht="14.1" customHeight="1" x14ac:dyDescent="0.4">
      <c r="E88" s="21"/>
      <c r="F88" s="21"/>
      <c r="G88" s="21"/>
      <c r="H88" s="21"/>
      <c r="I88" s="21"/>
      <c r="J88" s="21"/>
      <c r="K88" s="21"/>
      <c r="L88" s="21"/>
      <c r="M88" s="104"/>
      <c r="N88" s="104"/>
      <c r="O88" s="21"/>
      <c r="P88" s="21"/>
      <c r="Q88" s="21"/>
      <c r="R88" s="21"/>
      <c r="S88" s="21"/>
      <c r="T88" s="22"/>
      <c r="U88" s="22"/>
      <c r="V88" s="22"/>
      <c r="W88" s="102"/>
      <c r="X88" s="103"/>
    </row>
    <row r="89" spans="1:24" ht="64.5" customHeight="1" x14ac:dyDescent="0.4">
      <c r="E89" s="17"/>
      <c r="F89" s="17"/>
      <c r="G89" s="17"/>
      <c r="H89" s="17"/>
      <c r="I89" s="17"/>
      <c r="J89" s="17"/>
      <c r="K89" s="17"/>
      <c r="L89" s="17"/>
      <c r="M89" s="104"/>
      <c r="N89" s="104"/>
      <c r="O89" s="17"/>
      <c r="P89" s="17"/>
      <c r="Q89" s="17"/>
      <c r="R89" s="17"/>
      <c r="S89" s="19"/>
      <c r="T89" s="19"/>
      <c r="U89" s="19"/>
      <c r="V89" s="19"/>
      <c r="W89" s="102"/>
      <c r="X89" s="103"/>
    </row>
    <row r="90" spans="1:24" x14ac:dyDescent="0.4">
      <c r="A90" s="1" t="s">
        <v>0</v>
      </c>
      <c r="K90" s="2" t="s">
        <v>1</v>
      </c>
      <c r="T90" s="2" t="s">
        <v>1</v>
      </c>
    </row>
    <row r="91" spans="1:24" x14ac:dyDescent="0.4">
      <c r="A91" s="1" t="s">
        <v>2</v>
      </c>
      <c r="K91" s="2" t="s">
        <v>3</v>
      </c>
      <c r="T91" s="2" t="s">
        <v>3</v>
      </c>
    </row>
    <row r="92" spans="1:24" x14ac:dyDescent="0.4">
      <c r="A92" s="1" t="s">
        <v>151</v>
      </c>
      <c r="K92" s="2" t="s">
        <v>5</v>
      </c>
      <c r="T92" s="2" t="s">
        <v>5</v>
      </c>
    </row>
    <row r="93" spans="1:24" x14ac:dyDescent="0.4">
      <c r="K93" s="2" t="s">
        <v>152</v>
      </c>
      <c r="T93" s="2" t="s">
        <v>152</v>
      </c>
    </row>
    <row r="94" spans="1:24" x14ac:dyDescent="0.4">
      <c r="K94" s="3" t="s">
        <v>141</v>
      </c>
      <c r="T94" s="3" t="s">
        <v>142</v>
      </c>
    </row>
    <row r="96" spans="1:24" x14ac:dyDescent="0.4">
      <c r="C96" s="4" t="s">
        <v>9</v>
      </c>
      <c r="D96" s="4" t="s">
        <v>10</v>
      </c>
      <c r="E96" s="3" t="s">
        <v>11</v>
      </c>
      <c r="F96" s="3" t="s">
        <v>12</v>
      </c>
      <c r="G96" s="3" t="s">
        <v>13</v>
      </c>
      <c r="H96" s="3" t="s">
        <v>14</v>
      </c>
      <c r="I96" s="3" t="s">
        <v>15</v>
      </c>
      <c r="J96" s="3" t="s">
        <v>16</v>
      </c>
      <c r="K96" s="3" t="s">
        <v>17</v>
      </c>
      <c r="L96" s="4"/>
      <c r="M96" s="4"/>
      <c r="N96" s="4"/>
      <c r="O96" s="3" t="s">
        <v>11</v>
      </c>
      <c r="P96" s="3" t="s">
        <v>12</v>
      </c>
      <c r="Q96" s="3" t="s">
        <v>13</v>
      </c>
      <c r="R96" s="3" t="s">
        <v>14</v>
      </c>
      <c r="S96" s="3" t="s">
        <v>15</v>
      </c>
      <c r="T96" s="3" t="s">
        <v>16</v>
      </c>
      <c r="U96" s="3"/>
      <c r="V96" s="3"/>
    </row>
    <row r="98" spans="1:22" x14ac:dyDescent="0.4">
      <c r="A98" s="5" t="s">
        <v>18</v>
      </c>
      <c r="B98" s="5"/>
      <c r="C98" s="1" t="s">
        <v>19</v>
      </c>
      <c r="D98" s="4" t="s">
        <v>143</v>
      </c>
      <c r="E98" s="3" t="s">
        <v>21</v>
      </c>
      <c r="F98" s="3" t="s">
        <v>22</v>
      </c>
      <c r="G98" s="3" t="s">
        <v>23</v>
      </c>
      <c r="H98" s="3" t="s">
        <v>24</v>
      </c>
      <c r="I98" s="3" t="s">
        <v>25</v>
      </c>
      <c r="J98" s="3" t="s">
        <v>26</v>
      </c>
      <c r="K98" s="3" t="s">
        <v>27</v>
      </c>
      <c r="L98" s="4"/>
      <c r="M98" s="4"/>
      <c r="N98" s="4"/>
      <c r="O98" s="3" t="s">
        <v>28</v>
      </c>
      <c r="P98" s="3" t="s">
        <v>29</v>
      </c>
      <c r="Q98" s="3" t="s">
        <v>30</v>
      </c>
      <c r="R98" s="3" t="s">
        <v>31</v>
      </c>
      <c r="S98" s="3" t="s">
        <v>32</v>
      </c>
      <c r="T98" s="3" t="s">
        <v>33</v>
      </c>
      <c r="U98" s="3"/>
      <c r="V98" s="3"/>
    </row>
    <row r="99" spans="1:22" x14ac:dyDescent="0.4">
      <c r="A99" s="6" t="s">
        <v>34</v>
      </c>
      <c r="B99" s="6"/>
      <c r="C99" s="7" t="s">
        <v>35</v>
      </c>
      <c r="D99" s="8" t="s">
        <v>36</v>
      </c>
      <c r="E99" s="9">
        <v>2017</v>
      </c>
      <c r="F99" s="9">
        <v>2017</v>
      </c>
      <c r="G99" s="9">
        <v>2017</v>
      </c>
      <c r="H99" s="9">
        <v>2017</v>
      </c>
      <c r="I99" s="9">
        <v>2017</v>
      </c>
      <c r="J99" s="9">
        <v>2017</v>
      </c>
      <c r="K99" s="9">
        <v>2017</v>
      </c>
      <c r="L99" s="10"/>
      <c r="M99" s="10"/>
      <c r="N99" s="10"/>
      <c r="O99" s="9">
        <v>2017</v>
      </c>
      <c r="P99" s="9">
        <v>2017</v>
      </c>
      <c r="Q99" s="9">
        <v>2017</v>
      </c>
      <c r="R99" s="9">
        <v>2017</v>
      </c>
      <c r="S99" s="9">
        <v>2017</v>
      </c>
      <c r="T99" s="9" t="s">
        <v>37</v>
      </c>
      <c r="U99" s="9"/>
      <c r="V99" s="9"/>
    </row>
    <row r="100" spans="1:22" x14ac:dyDescent="0.4"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9"/>
      <c r="U100" s="19"/>
      <c r="V100" s="19"/>
    </row>
    <row r="101" spans="1:22" x14ac:dyDescent="0.4">
      <c r="A101" s="1">
        <v>1</v>
      </c>
      <c r="C101" s="12" t="s">
        <v>38</v>
      </c>
      <c r="D101" s="12" t="s">
        <v>39</v>
      </c>
      <c r="E101" s="16">
        <v>170533098.87419999</v>
      </c>
      <c r="F101" s="16">
        <v>141139874.2419</v>
      </c>
      <c r="G101" s="16">
        <v>138591878.46585</v>
      </c>
      <c r="H101" s="16">
        <v>133471910.04869999</v>
      </c>
      <c r="I101" s="16">
        <v>163849193.28719997</v>
      </c>
      <c r="J101" s="16">
        <v>242299379.32619998</v>
      </c>
      <c r="K101" s="16">
        <v>307318330.49954998</v>
      </c>
      <c r="L101" s="16"/>
      <c r="M101" s="16"/>
      <c r="N101" s="16"/>
      <c r="O101" s="16">
        <v>282984299.35784996</v>
      </c>
      <c r="P101" s="16">
        <v>258959591.39564997</v>
      </c>
      <c r="Q101" s="16">
        <v>203207867.50709999</v>
      </c>
      <c r="R101" s="16">
        <v>140261321.88165</v>
      </c>
      <c r="S101" s="16">
        <v>142299148.98539999</v>
      </c>
      <c r="T101" s="14">
        <v>2324915893.8712502</v>
      </c>
      <c r="U101" s="14"/>
      <c r="V101" s="14"/>
    </row>
    <row r="102" spans="1:22" x14ac:dyDescent="0.4">
      <c r="A102" s="1">
        <v>2</v>
      </c>
      <c r="C102" s="12" t="s">
        <v>40</v>
      </c>
      <c r="D102" s="12" t="s">
        <v>41</v>
      </c>
      <c r="E102" s="16">
        <v>22493318.661449999</v>
      </c>
      <c r="F102" s="16">
        <v>20771775.62235</v>
      </c>
      <c r="G102" s="16">
        <v>22213776.162899997</v>
      </c>
      <c r="H102" s="16">
        <v>21484935.526199996</v>
      </c>
      <c r="I102" s="16">
        <v>24118733.691</v>
      </c>
      <c r="J102" s="16">
        <v>30230376.728849996</v>
      </c>
      <c r="K102" s="16">
        <v>34718302.858499996</v>
      </c>
      <c r="L102" s="16"/>
      <c r="M102" s="16"/>
      <c r="N102" s="16"/>
      <c r="O102" s="16">
        <v>33657725.5788</v>
      </c>
      <c r="P102" s="16">
        <v>32061626.229599997</v>
      </c>
      <c r="Q102" s="16">
        <v>28652614.482749999</v>
      </c>
      <c r="R102" s="16">
        <v>23268212.827199999</v>
      </c>
      <c r="S102" s="16">
        <v>21902659.254449997</v>
      </c>
      <c r="T102" s="14">
        <v>315574057.62405002</v>
      </c>
      <c r="U102" s="14"/>
      <c r="V102" s="14"/>
    </row>
    <row r="103" spans="1:22" x14ac:dyDescent="0.4">
      <c r="A103" s="1">
        <v>3</v>
      </c>
      <c r="C103" s="12" t="s">
        <v>42</v>
      </c>
      <c r="D103" s="12" t="s">
        <v>43</v>
      </c>
      <c r="E103" s="16">
        <v>419432.71409999998</v>
      </c>
      <c r="F103" s="16">
        <v>482539.16234999994</v>
      </c>
      <c r="G103" s="16">
        <v>516447.26684999996</v>
      </c>
      <c r="H103" s="16">
        <v>383972.07254999998</v>
      </c>
      <c r="I103" s="16">
        <v>426174.13634999999</v>
      </c>
      <c r="J103" s="16">
        <v>451311.32999999996</v>
      </c>
      <c r="K103" s="16">
        <v>356139.39645</v>
      </c>
      <c r="L103" s="16"/>
      <c r="M103" s="16"/>
      <c r="N103" s="16"/>
      <c r="O103" s="16">
        <v>355521.20639999997</v>
      </c>
      <c r="P103" s="16">
        <v>462908.09729999996</v>
      </c>
      <c r="Q103" s="16">
        <v>515573.76104999997</v>
      </c>
      <c r="R103" s="16">
        <v>609544.08089999994</v>
      </c>
      <c r="S103" s="16">
        <v>543757.36049999995</v>
      </c>
      <c r="T103" s="14">
        <v>5523320.5847999994</v>
      </c>
      <c r="U103" s="14"/>
      <c r="V103" s="14"/>
    </row>
    <row r="104" spans="1:22" x14ac:dyDescent="0.4">
      <c r="A104" s="1">
        <v>4</v>
      </c>
      <c r="C104" s="12" t="s">
        <v>44</v>
      </c>
      <c r="D104" s="12" t="s">
        <v>45</v>
      </c>
      <c r="E104" s="16">
        <v>11778.876000000002</v>
      </c>
      <c r="F104" s="16">
        <v>15640.437240000001</v>
      </c>
      <c r="G104" s="16">
        <v>9050.63364</v>
      </c>
      <c r="H104" s="16">
        <v>2617.8817200000003</v>
      </c>
      <c r="I104" s="16">
        <v>3198.3362400000001</v>
      </c>
      <c r="J104" s="16">
        <v>6100.6088400000008</v>
      </c>
      <c r="K104" s="16">
        <v>2668.8174000000004</v>
      </c>
      <c r="L104" s="16"/>
      <c r="M104" s="16"/>
      <c r="N104" s="16"/>
      <c r="O104" s="16">
        <v>7792.0978800000012</v>
      </c>
      <c r="P104" s="16">
        <v>10360.105080000001</v>
      </c>
      <c r="Q104" s="16">
        <v>12577.929480000001</v>
      </c>
      <c r="R104" s="16">
        <v>12887.788200000001</v>
      </c>
      <c r="S104" s="16">
        <v>5841.6858000000002</v>
      </c>
      <c r="T104" s="14">
        <v>100515.19752000002</v>
      </c>
      <c r="U104" s="14"/>
      <c r="V104" s="14"/>
    </row>
    <row r="105" spans="1:22" x14ac:dyDescent="0.4">
      <c r="A105" s="1">
        <v>5</v>
      </c>
      <c r="C105" s="12" t="s">
        <v>46</v>
      </c>
      <c r="D105" s="12" t="s">
        <v>47</v>
      </c>
      <c r="E105" s="16">
        <v>3608601.3034499995</v>
      </c>
      <c r="F105" s="16">
        <v>3139103.8868999998</v>
      </c>
      <c r="G105" s="16">
        <v>3182687.9150999999</v>
      </c>
      <c r="H105" s="16">
        <v>2846001.4058999997</v>
      </c>
      <c r="I105" s="16">
        <v>2710921.99095</v>
      </c>
      <c r="J105" s="16">
        <v>2505346.09485</v>
      </c>
      <c r="K105" s="16">
        <v>2671864.1134499996</v>
      </c>
      <c r="L105" s="16"/>
      <c r="M105" s="16"/>
      <c r="N105" s="16"/>
      <c r="O105" s="16">
        <v>2874387.0850499999</v>
      </c>
      <c r="P105" s="16">
        <v>2997867.5597999999</v>
      </c>
      <c r="Q105" s="16">
        <v>3353037.8428499997</v>
      </c>
      <c r="R105" s="16">
        <v>3501616.3990499997</v>
      </c>
      <c r="S105" s="16">
        <v>3746121.9715499999</v>
      </c>
      <c r="T105" s="14">
        <v>37137557.568899997</v>
      </c>
      <c r="U105" s="14"/>
      <c r="V105" s="14"/>
    </row>
    <row r="106" spans="1:22" x14ac:dyDescent="0.4">
      <c r="A106" s="1">
        <v>6</v>
      </c>
      <c r="C106" s="12" t="s">
        <v>48</v>
      </c>
      <c r="D106" s="12" t="s">
        <v>49</v>
      </c>
      <c r="E106" s="16">
        <v>239340.58919999999</v>
      </c>
      <c r="F106" s="16">
        <v>239716.50089999998</v>
      </c>
      <c r="G106" s="16">
        <v>239737.14344999997</v>
      </c>
      <c r="H106" s="16">
        <v>239737.14344999997</v>
      </c>
      <c r="I106" s="16">
        <v>239880.55484999999</v>
      </c>
      <c r="J106" s="16">
        <v>240186.93374999997</v>
      </c>
      <c r="K106" s="16">
        <v>239927.27219999998</v>
      </c>
      <c r="L106" s="16"/>
      <c r="M106" s="16"/>
      <c r="N106" s="16"/>
      <c r="O106" s="16">
        <v>239954.43344999998</v>
      </c>
      <c r="P106" s="16">
        <v>239931.61799999999</v>
      </c>
      <c r="Q106" s="16">
        <v>239917.49414999998</v>
      </c>
      <c r="R106" s="16">
        <v>239934.87735</v>
      </c>
      <c r="S106" s="16">
        <v>240039.17654999997</v>
      </c>
      <c r="T106" s="14">
        <v>2878303.7372999997</v>
      </c>
      <c r="U106" s="14"/>
      <c r="V106" s="14"/>
    </row>
    <row r="107" spans="1:22" x14ac:dyDescent="0.4">
      <c r="A107" s="1">
        <v>7</v>
      </c>
      <c r="C107" s="12" t="s">
        <v>50</v>
      </c>
      <c r="D107" s="12" t="s">
        <v>51</v>
      </c>
      <c r="E107" s="16">
        <v>8694693.1231499985</v>
      </c>
      <c r="F107" s="16">
        <v>8765515.5392999984</v>
      </c>
      <c r="G107" s="16">
        <v>11865490.92945</v>
      </c>
      <c r="H107" s="16">
        <v>10877600.414099999</v>
      </c>
      <c r="I107" s="16">
        <v>9871429.2910500001</v>
      </c>
      <c r="J107" s="16">
        <v>12038643.8982</v>
      </c>
      <c r="K107" s="16">
        <v>11032608.5814</v>
      </c>
      <c r="L107" s="16"/>
      <c r="M107" s="16"/>
      <c r="N107" s="16"/>
      <c r="O107" s="16">
        <v>9916576.7207999993</v>
      </c>
      <c r="P107" s="16">
        <v>10725794.01495</v>
      </c>
      <c r="Q107" s="16">
        <v>9785534.5540499985</v>
      </c>
      <c r="R107" s="16">
        <v>11944728.987299999</v>
      </c>
      <c r="S107" s="16">
        <v>9403487.6708999984</v>
      </c>
      <c r="T107" s="14">
        <v>124922103.72465</v>
      </c>
      <c r="U107" s="14"/>
      <c r="V107" s="14"/>
    </row>
    <row r="108" spans="1:22" x14ac:dyDescent="0.4">
      <c r="A108" s="1">
        <v>8</v>
      </c>
      <c r="C108" s="12" t="s">
        <v>52</v>
      </c>
      <c r="D108" s="12" t="s">
        <v>53</v>
      </c>
      <c r="E108" s="16">
        <v>3997315.4388000006</v>
      </c>
      <c r="F108" s="16">
        <v>3644028.7458000001</v>
      </c>
      <c r="G108" s="16">
        <v>4583848.2832800001</v>
      </c>
      <c r="H108" s="16">
        <v>3869367.1329600005</v>
      </c>
      <c r="I108" s="16">
        <v>3772106.5131600006</v>
      </c>
      <c r="J108" s="16">
        <v>4651408.0958400005</v>
      </c>
      <c r="K108" s="16">
        <v>4036148.5890000006</v>
      </c>
      <c r="L108" s="16"/>
      <c r="M108" s="16"/>
      <c r="N108" s="16"/>
      <c r="O108" s="16">
        <v>4104924.4909200002</v>
      </c>
      <c r="P108" s="16">
        <v>4442428.5512400009</v>
      </c>
      <c r="Q108" s="16">
        <v>3968219.4927600003</v>
      </c>
      <c r="R108" s="16">
        <v>4952364.7446000008</v>
      </c>
      <c r="S108" s="16">
        <v>4197398.21796</v>
      </c>
      <c r="T108" s="14">
        <v>50219558.296319999</v>
      </c>
      <c r="U108" s="14"/>
      <c r="V108" s="14"/>
    </row>
    <row r="109" spans="1:22" x14ac:dyDescent="0.4">
      <c r="A109" s="1">
        <v>9</v>
      </c>
      <c r="C109" s="12" t="s">
        <v>54</v>
      </c>
      <c r="D109" s="12" t="s">
        <v>55</v>
      </c>
      <c r="E109" s="16">
        <v>5561247.1712000007</v>
      </c>
      <c r="F109" s="16">
        <v>5556699.5234000003</v>
      </c>
      <c r="G109" s="16">
        <v>6237352.6445000004</v>
      </c>
      <c r="H109" s="16">
        <v>5101009.4104000004</v>
      </c>
      <c r="I109" s="16">
        <v>4690308.1561000003</v>
      </c>
      <c r="J109" s="16">
        <v>4536651.9328000005</v>
      </c>
      <c r="K109" s="16">
        <v>4647954.9369000001</v>
      </c>
      <c r="L109" s="16"/>
      <c r="M109" s="16"/>
      <c r="N109" s="16"/>
      <c r="O109" s="16">
        <v>5061574.6291000005</v>
      </c>
      <c r="P109" s="16">
        <v>5012162.8866000008</v>
      </c>
      <c r="Q109" s="16">
        <v>5220161.1098000007</v>
      </c>
      <c r="R109" s="16">
        <v>3413307.0281000002</v>
      </c>
      <c r="S109" s="16">
        <v>3400765.1270000003</v>
      </c>
      <c r="T109" s="14">
        <v>58439194.5559</v>
      </c>
      <c r="U109" s="14"/>
      <c r="V109" s="14"/>
    </row>
    <row r="110" spans="1:22" x14ac:dyDescent="0.4">
      <c r="A110" s="1">
        <v>10</v>
      </c>
      <c r="C110" s="12" t="s">
        <v>56</v>
      </c>
      <c r="D110" s="12" t="s">
        <v>57</v>
      </c>
      <c r="E110" s="16">
        <v>2241733.5595</v>
      </c>
      <c r="F110" s="16">
        <v>2324372.0346000004</v>
      </c>
      <c r="G110" s="16">
        <v>2250434.8088000002</v>
      </c>
      <c r="H110" s="16">
        <v>1578247.9648000002</v>
      </c>
      <c r="I110" s="16">
        <v>1039838.2801000001</v>
      </c>
      <c r="J110" s="16">
        <v>429622.75460000004</v>
      </c>
      <c r="K110" s="16">
        <v>1543589.5653000001</v>
      </c>
      <c r="L110" s="16"/>
      <c r="M110" s="16"/>
      <c r="N110" s="16"/>
      <c r="O110" s="16">
        <v>1757380.9969000001</v>
      </c>
      <c r="P110" s="16">
        <v>2543671.7968000001</v>
      </c>
      <c r="Q110" s="16">
        <v>1212641.6186000002</v>
      </c>
      <c r="R110" s="16">
        <v>445860.78920000006</v>
      </c>
      <c r="S110" s="16">
        <v>444223.26170000003</v>
      </c>
      <c r="T110" s="14">
        <v>17811617.4309</v>
      </c>
      <c r="U110" s="14"/>
      <c r="V110" s="14"/>
    </row>
    <row r="111" spans="1:22" x14ac:dyDescent="0.4">
      <c r="A111" s="1">
        <v>11</v>
      </c>
      <c r="C111" s="12" t="s">
        <v>58</v>
      </c>
      <c r="D111" s="12" t="s">
        <v>59</v>
      </c>
      <c r="E111" s="16">
        <v>1016039.3483999999</v>
      </c>
      <c r="F111" s="16">
        <v>900970.16954999988</v>
      </c>
      <c r="G111" s="16">
        <v>882018.1357499999</v>
      </c>
      <c r="H111" s="16">
        <v>716486.6137499999</v>
      </c>
      <c r="I111" s="16">
        <v>688675.66664999991</v>
      </c>
      <c r="J111" s="16">
        <v>656768.80304999999</v>
      </c>
      <c r="K111" s="16">
        <v>531660.82620000001</v>
      </c>
      <c r="L111" s="16"/>
      <c r="M111" s="16"/>
      <c r="N111" s="16"/>
      <c r="O111" s="16">
        <v>516727.57094999996</v>
      </c>
      <c r="P111" s="16">
        <v>531245.80229999998</v>
      </c>
      <c r="Q111" s="16">
        <v>555871.27799999993</v>
      </c>
      <c r="R111" s="16">
        <v>626315.60954999994</v>
      </c>
      <c r="S111" s="16">
        <v>745895.72879999992</v>
      </c>
      <c r="T111" s="14">
        <v>8368675.5529500004</v>
      </c>
      <c r="U111" s="14"/>
      <c r="V111" s="14"/>
    </row>
    <row r="112" spans="1:22" x14ac:dyDescent="0.4">
      <c r="A112" s="1">
        <v>12</v>
      </c>
      <c r="C112" s="12" t="s">
        <v>60</v>
      </c>
      <c r="D112" s="12" t="s">
        <v>61</v>
      </c>
      <c r="E112" s="16">
        <v>110067.16304999999</v>
      </c>
      <c r="F112" s="16">
        <v>134694.81164999999</v>
      </c>
      <c r="G112" s="16">
        <v>369033.38504999998</v>
      </c>
      <c r="H112" s="16">
        <v>881793.2405999999</v>
      </c>
      <c r="I112" s="16">
        <v>465680.71769999998</v>
      </c>
      <c r="J112" s="16">
        <v>468950.93219999998</v>
      </c>
      <c r="K112" s="16">
        <v>500328.69464999996</v>
      </c>
      <c r="L112" s="16"/>
      <c r="M112" s="16"/>
      <c r="N112" s="16"/>
      <c r="O112" s="16">
        <v>385128.05534999998</v>
      </c>
      <c r="P112" s="16">
        <v>393880.49654999998</v>
      </c>
      <c r="Q112" s="16">
        <v>356604.39704999997</v>
      </c>
      <c r="R112" s="16">
        <v>284021.93189999997</v>
      </c>
      <c r="S112" s="16">
        <v>163126.12169999999</v>
      </c>
      <c r="T112" s="14">
        <v>4513309.9474500008</v>
      </c>
      <c r="U112" s="14"/>
      <c r="V112" s="14"/>
    </row>
    <row r="113" spans="1:24" x14ac:dyDescent="0.4">
      <c r="A113" s="1">
        <v>13</v>
      </c>
      <c r="C113" s="12" t="s">
        <v>62</v>
      </c>
      <c r="D113" s="12" t="s">
        <v>63</v>
      </c>
      <c r="E113" s="16">
        <v>117524305.96649998</v>
      </c>
      <c r="F113" s="16">
        <v>108905525.27774999</v>
      </c>
      <c r="G113" s="16">
        <v>121523594.68994999</v>
      </c>
      <c r="H113" s="16">
        <v>118368754.11802499</v>
      </c>
      <c r="I113" s="16">
        <v>130481183.18152499</v>
      </c>
      <c r="J113" s="16">
        <v>157312402.80824998</v>
      </c>
      <c r="K113" s="16">
        <v>169895646.06569999</v>
      </c>
      <c r="L113" s="16"/>
      <c r="M113" s="16"/>
      <c r="N113" s="16"/>
      <c r="O113" s="16">
        <v>166782272.57415</v>
      </c>
      <c r="P113" s="16">
        <v>158666657.301</v>
      </c>
      <c r="Q113" s="16">
        <v>143060131.15889999</v>
      </c>
      <c r="R113" s="16">
        <v>120775020.61554815</v>
      </c>
      <c r="S113" s="16">
        <v>111242398.40638217</v>
      </c>
      <c r="T113" s="14">
        <v>1624537892.1636803</v>
      </c>
      <c r="U113" s="14"/>
      <c r="V113" s="14"/>
    </row>
    <row r="114" spans="1:24" x14ac:dyDescent="0.4">
      <c r="A114" s="1">
        <v>14</v>
      </c>
      <c r="C114" s="12" t="s">
        <v>64</v>
      </c>
      <c r="D114" s="12" t="s">
        <v>65</v>
      </c>
      <c r="E114" s="16">
        <v>2809171.7274000002</v>
      </c>
      <c r="F114" s="16">
        <v>2709857.7630000003</v>
      </c>
      <c r="G114" s="16">
        <v>2510154.8791200002</v>
      </c>
      <c r="H114" s="16">
        <v>2482692.0583200003</v>
      </c>
      <c r="I114" s="16">
        <v>2712515.9688000004</v>
      </c>
      <c r="J114" s="16">
        <v>3587583.5230800002</v>
      </c>
      <c r="K114" s="16">
        <v>4080986.8436400006</v>
      </c>
      <c r="L114" s="16"/>
      <c r="M114" s="16"/>
      <c r="N114" s="16"/>
      <c r="O114" s="16">
        <v>3979100.6274000006</v>
      </c>
      <c r="P114" s="16">
        <v>3946364.9025600003</v>
      </c>
      <c r="Q114" s="16">
        <v>3240304.0568400002</v>
      </c>
      <c r="R114" s="16">
        <v>2712588.3682973511</v>
      </c>
      <c r="S114" s="16">
        <v>2433256.2115965188</v>
      </c>
      <c r="T114" s="14">
        <v>37204576.930053875</v>
      </c>
      <c r="U114" s="14"/>
      <c r="V114" s="14"/>
    </row>
    <row r="115" spans="1:24" x14ac:dyDescent="0.4">
      <c r="A115" s="1">
        <v>15</v>
      </c>
      <c r="C115" s="12" t="s">
        <v>66</v>
      </c>
      <c r="D115" s="12" t="s">
        <v>67</v>
      </c>
      <c r="E115" s="16">
        <v>38275248.896699995</v>
      </c>
      <c r="F115" s="16">
        <v>39023490.271049999</v>
      </c>
      <c r="G115" s="16">
        <v>39444441.842249997</v>
      </c>
      <c r="H115" s="16">
        <v>41628955.992749996</v>
      </c>
      <c r="I115" s="16">
        <v>43979330.8596</v>
      </c>
      <c r="J115" s="16">
        <v>47804213.937449999</v>
      </c>
      <c r="K115" s="16">
        <v>46738394.536499999</v>
      </c>
      <c r="L115" s="16"/>
      <c r="M115" s="16"/>
      <c r="N115" s="16"/>
      <c r="O115" s="16">
        <v>49314664.087349996</v>
      </c>
      <c r="P115" s="16">
        <v>50517761.878049999</v>
      </c>
      <c r="Q115" s="16">
        <v>42801955.859099999</v>
      </c>
      <c r="R115" s="16">
        <v>43035737.083649993</v>
      </c>
      <c r="S115" s="16">
        <v>37236360.418349996</v>
      </c>
      <c r="T115" s="14">
        <v>519800555.66279995</v>
      </c>
      <c r="U115" s="14"/>
      <c r="V115" s="14"/>
    </row>
    <row r="116" spans="1:24" x14ac:dyDescent="0.4">
      <c r="A116" s="1">
        <v>16</v>
      </c>
      <c r="C116" s="12" t="s">
        <v>68</v>
      </c>
      <c r="D116" s="12" t="s">
        <v>69</v>
      </c>
      <c r="E116" s="16">
        <v>14738558.417160001</v>
      </c>
      <c r="F116" s="16">
        <v>15170000.605320001</v>
      </c>
      <c r="G116" s="16">
        <v>15089825.722680001</v>
      </c>
      <c r="H116" s="16">
        <v>15317110.277280001</v>
      </c>
      <c r="I116" s="16">
        <v>16413801.097560002</v>
      </c>
      <c r="J116" s="16">
        <v>18046219.605</v>
      </c>
      <c r="K116" s="16">
        <v>18016919.916240003</v>
      </c>
      <c r="L116" s="16"/>
      <c r="M116" s="16"/>
      <c r="N116" s="16"/>
      <c r="O116" s="16">
        <v>18551680.886640001</v>
      </c>
      <c r="P116" s="16">
        <v>19260164.360640001</v>
      </c>
      <c r="Q116" s="16">
        <v>16654777.799640002</v>
      </c>
      <c r="R116" s="16">
        <v>16012861.953600002</v>
      </c>
      <c r="S116" s="16">
        <v>15209530.937640002</v>
      </c>
      <c r="T116" s="14">
        <v>198481451.5794</v>
      </c>
      <c r="U116" s="14"/>
      <c r="V116" s="14"/>
    </row>
    <row r="117" spans="1:24" x14ac:dyDescent="0.4">
      <c r="A117" s="1">
        <v>17</v>
      </c>
      <c r="C117" s="12" t="s">
        <v>70</v>
      </c>
      <c r="D117" s="12" t="s">
        <v>71</v>
      </c>
      <c r="E117" s="16">
        <v>672184.47576000006</v>
      </c>
      <c r="F117" s="16">
        <v>730023.25956000003</v>
      </c>
      <c r="G117" s="16">
        <v>767434.82108999998</v>
      </c>
      <c r="H117" s="16">
        <v>666131.31585000001</v>
      </c>
      <c r="I117" s="16">
        <v>770308.18914000003</v>
      </c>
      <c r="J117" s="16">
        <v>965450.63306999998</v>
      </c>
      <c r="K117" s="16">
        <v>841058.04216000007</v>
      </c>
      <c r="L117" s="16"/>
      <c r="M117" s="16"/>
      <c r="N117" s="16"/>
      <c r="O117" s="16">
        <v>828753.63017999998</v>
      </c>
      <c r="P117" s="16">
        <v>810897.47907</v>
      </c>
      <c r="Q117" s="16">
        <v>698672.08004999999</v>
      </c>
      <c r="R117" s="16">
        <v>697478.36843999999</v>
      </c>
      <c r="S117" s="16">
        <v>622561.35794999998</v>
      </c>
      <c r="T117" s="14">
        <v>9070953.6523200013</v>
      </c>
      <c r="U117" s="14"/>
      <c r="V117" s="14"/>
    </row>
    <row r="118" spans="1:24" x14ac:dyDescent="0.4">
      <c r="A118" s="1">
        <v>18</v>
      </c>
      <c r="C118" s="12" t="s">
        <v>72</v>
      </c>
      <c r="D118" s="12" t="s">
        <v>73</v>
      </c>
      <c r="E118" s="16">
        <v>27993359.543310001</v>
      </c>
      <c r="F118" s="16">
        <v>29868527.78658</v>
      </c>
      <c r="G118" s="16">
        <v>28371039.78576</v>
      </c>
      <c r="H118" s="16">
        <v>31787963.437230002</v>
      </c>
      <c r="I118" s="16">
        <v>26900471.684100002</v>
      </c>
      <c r="J118" s="16">
        <v>29845866.868860003</v>
      </c>
      <c r="K118" s="16">
        <v>28060822.30455</v>
      </c>
      <c r="L118" s="16"/>
      <c r="M118" s="16"/>
      <c r="N118" s="16"/>
      <c r="O118" s="16">
        <v>30988363.401660003</v>
      </c>
      <c r="P118" s="16">
        <v>30124675.393680003</v>
      </c>
      <c r="Q118" s="16">
        <v>25797951.59361</v>
      </c>
      <c r="R118" s="16">
        <v>25957720.142760001</v>
      </c>
      <c r="S118" s="16">
        <v>26327525.19012</v>
      </c>
      <c r="T118" s="14">
        <v>342024287.13221997</v>
      </c>
      <c r="U118" s="14"/>
      <c r="V118" s="14"/>
    </row>
    <row r="119" spans="1:24" x14ac:dyDescent="0.4">
      <c r="A119" s="1">
        <v>19</v>
      </c>
      <c r="C119" s="12" t="s">
        <v>74</v>
      </c>
      <c r="D119" s="12" t="s">
        <v>75</v>
      </c>
      <c r="E119" s="16">
        <v>2906662.9831214999</v>
      </c>
      <c r="F119" s="16">
        <v>2489092.4117279998</v>
      </c>
      <c r="G119" s="16">
        <v>2524263.2644694992</v>
      </c>
      <c r="H119" s="16">
        <v>2238038.4791429997</v>
      </c>
      <c r="I119" s="16">
        <v>2133900.2149814996</v>
      </c>
      <c r="J119" s="16">
        <v>1974089.1238439998</v>
      </c>
      <c r="K119" s="16">
        <v>2094019.6992704999</v>
      </c>
      <c r="L119" s="16"/>
      <c r="M119" s="16"/>
      <c r="N119" s="16"/>
      <c r="O119" s="16">
        <v>2254245.8360369997</v>
      </c>
      <c r="P119" s="16">
        <v>2358741.2380424999</v>
      </c>
      <c r="Q119" s="16">
        <v>2637078.6027945001</v>
      </c>
      <c r="R119" s="16">
        <v>2738777.1022425001</v>
      </c>
      <c r="S119" s="16">
        <v>2946541.6953254999</v>
      </c>
      <c r="T119" s="14">
        <v>29295450.651000001</v>
      </c>
      <c r="U119" s="14"/>
      <c r="V119" s="14"/>
    </row>
    <row r="120" spans="1:24" x14ac:dyDescent="0.4">
      <c r="A120" s="1">
        <v>20</v>
      </c>
      <c r="C120" s="12" t="s">
        <v>76</v>
      </c>
      <c r="D120" s="12" t="s">
        <v>77</v>
      </c>
      <c r="E120" s="16">
        <v>649059.55864688335</v>
      </c>
      <c r="F120" s="16">
        <v>633293.63144954515</v>
      </c>
      <c r="G120" s="16">
        <v>691625.84316040808</v>
      </c>
      <c r="H120" s="16">
        <v>583048.20268186321</v>
      </c>
      <c r="I120" s="16">
        <v>703528.58604885254</v>
      </c>
      <c r="J120" s="16">
        <v>712891.26808095968</v>
      </c>
      <c r="K120" s="16">
        <v>626029.30281874817</v>
      </c>
      <c r="L120" s="16"/>
      <c r="M120" s="16"/>
      <c r="N120" s="16"/>
      <c r="O120" s="16">
        <v>652236.50742640253</v>
      </c>
      <c r="P120" s="16">
        <v>692735.74745563732</v>
      </c>
      <c r="Q120" s="16">
        <v>734999.47786836338</v>
      </c>
      <c r="R120" s="16">
        <v>712725.25772000011</v>
      </c>
      <c r="S120" s="16">
        <v>641540.41</v>
      </c>
      <c r="T120" s="14">
        <v>8033713.7933576647</v>
      </c>
      <c r="U120" s="14"/>
      <c r="V120" s="14"/>
    </row>
    <row r="121" spans="1:24" x14ac:dyDescent="0.4">
      <c r="A121" s="1">
        <v>21</v>
      </c>
      <c r="C121" s="12" t="s">
        <v>78</v>
      </c>
      <c r="D121" s="12" t="s">
        <v>79</v>
      </c>
      <c r="E121" s="16">
        <v>1045848.4460728365</v>
      </c>
      <c r="F121" s="16">
        <v>1113945.1284709193</v>
      </c>
      <c r="G121" s="16">
        <v>1262050.059123667</v>
      </c>
      <c r="H121" s="16">
        <v>990309.62557949277</v>
      </c>
      <c r="I121" s="16">
        <v>1280477.3170131976</v>
      </c>
      <c r="J121" s="16">
        <v>1279786.3969539448</v>
      </c>
      <c r="K121" s="16">
        <v>1209338.4614274651</v>
      </c>
      <c r="L121" s="16"/>
      <c r="M121" s="16"/>
      <c r="N121" s="16"/>
      <c r="O121" s="16">
        <v>1133850.8455549348</v>
      </c>
      <c r="P121" s="16">
        <v>1325132.9144434677</v>
      </c>
      <c r="Q121" s="16">
        <v>1405685.0169828613</v>
      </c>
      <c r="R121" s="16">
        <v>1348355.5562400001</v>
      </c>
      <c r="S121" s="16">
        <v>1276097.3139599999</v>
      </c>
      <c r="T121" s="14">
        <v>14670877.081822786</v>
      </c>
      <c r="U121" s="14"/>
      <c r="V121" s="14"/>
    </row>
    <row r="122" spans="1:24" x14ac:dyDescent="0.4">
      <c r="A122" s="1">
        <v>22</v>
      </c>
      <c r="C122" s="12" t="s">
        <v>80</v>
      </c>
      <c r="D122" s="12" t="s">
        <v>81</v>
      </c>
      <c r="E122" s="16">
        <v>25017410.706330001</v>
      </c>
      <c r="F122" s="16">
        <v>22656100.572629999</v>
      </c>
      <c r="G122" s="16">
        <v>23525608.569540001</v>
      </c>
      <c r="H122" s="16">
        <v>20528454.585870001</v>
      </c>
      <c r="I122" s="16">
        <v>21533526.746130001</v>
      </c>
      <c r="J122" s="16">
        <v>24169664.990310002</v>
      </c>
      <c r="K122" s="16">
        <v>23942967.08433</v>
      </c>
      <c r="L122" s="16"/>
      <c r="M122" s="16"/>
      <c r="N122" s="16"/>
      <c r="O122" s="16">
        <v>23251919.488979999</v>
      </c>
      <c r="P122" s="16">
        <v>24661223.463240001</v>
      </c>
      <c r="Q122" s="16">
        <v>21738197.21661</v>
      </c>
      <c r="R122" s="16">
        <v>23881691.607900001</v>
      </c>
      <c r="S122" s="16">
        <v>22752566.295900002</v>
      </c>
      <c r="T122" s="14">
        <v>277659331.32776999</v>
      </c>
      <c r="U122" s="14"/>
      <c r="V122" s="14"/>
    </row>
    <row r="123" spans="1:24" x14ac:dyDescent="0.4">
      <c r="A123" s="1">
        <v>23</v>
      </c>
      <c r="C123" s="12" t="s">
        <v>82</v>
      </c>
      <c r="D123" s="12" t="s">
        <v>83</v>
      </c>
      <c r="E123" s="16">
        <v>840622.2178499999</v>
      </c>
      <c r="F123" s="16">
        <v>461094.81224999996</v>
      </c>
      <c r="G123" s="16">
        <v>3780.8459999999995</v>
      </c>
      <c r="H123" s="16">
        <v>12474.618899999999</v>
      </c>
      <c r="I123" s="16">
        <v>7811.575499999999</v>
      </c>
      <c r="J123" s="16">
        <v>7369.3903499999997</v>
      </c>
      <c r="K123" s="16">
        <v>4659.7840499999993</v>
      </c>
      <c r="L123" s="16"/>
      <c r="M123" s="16"/>
      <c r="N123" s="16"/>
      <c r="O123" s="16">
        <v>4403.3818499999998</v>
      </c>
      <c r="P123" s="16">
        <v>6040.6619999999994</v>
      </c>
      <c r="Q123" s="16">
        <v>8299.3915499999985</v>
      </c>
      <c r="R123" s="16">
        <v>547754.41004999995</v>
      </c>
      <c r="S123" s="16">
        <v>844394.3722499999</v>
      </c>
      <c r="T123" s="14">
        <v>2748705.4625999993</v>
      </c>
      <c r="U123" s="14"/>
      <c r="V123" s="14"/>
    </row>
    <row r="124" spans="1:24" x14ac:dyDescent="0.4">
      <c r="A124" s="1">
        <v>24</v>
      </c>
      <c r="C124" s="12" t="s">
        <v>84</v>
      </c>
      <c r="D124" s="12" t="s">
        <v>85</v>
      </c>
      <c r="E124" s="16">
        <v>2179226.8273200002</v>
      </c>
      <c r="F124" s="16">
        <v>2022800.1705600002</v>
      </c>
      <c r="G124" s="16">
        <v>2189366.2111200001</v>
      </c>
      <c r="H124" s="16">
        <v>4268199.8743200004</v>
      </c>
      <c r="I124" s="16">
        <v>5572145.8542000009</v>
      </c>
      <c r="J124" s="16">
        <v>6446306.1166800009</v>
      </c>
      <c r="K124" s="16">
        <v>5809563.425640001</v>
      </c>
      <c r="L124" s="16"/>
      <c r="M124" s="16"/>
      <c r="N124" s="16"/>
      <c r="O124" s="16">
        <v>6019932.0286800005</v>
      </c>
      <c r="P124" s="16">
        <v>6499812.9873600006</v>
      </c>
      <c r="Q124" s="16">
        <v>4941857.1382800005</v>
      </c>
      <c r="R124" s="16">
        <v>2595702.4148400002</v>
      </c>
      <c r="S124" s="16">
        <v>2197525.4703600002</v>
      </c>
      <c r="T124" s="14">
        <v>50742438.519360006</v>
      </c>
      <c r="U124" s="14"/>
      <c r="V124" s="14"/>
    </row>
    <row r="125" spans="1:24" x14ac:dyDescent="0.4">
      <c r="A125" s="1">
        <v>25</v>
      </c>
      <c r="C125" s="12" t="s">
        <v>86</v>
      </c>
      <c r="D125" s="12" t="s">
        <v>87</v>
      </c>
      <c r="E125" s="16">
        <v>1854330.39246</v>
      </c>
      <c r="F125" s="16">
        <v>1982252.5317000002</v>
      </c>
      <c r="G125" s="16">
        <v>2006581.7568300001</v>
      </c>
      <c r="H125" s="16">
        <v>1894915.55547</v>
      </c>
      <c r="I125" s="16">
        <v>2036178.9953400001</v>
      </c>
      <c r="J125" s="16">
        <v>2579684.0420400002</v>
      </c>
      <c r="K125" s="16">
        <v>2331978.0498000002</v>
      </c>
      <c r="L125" s="16"/>
      <c r="M125" s="16"/>
      <c r="N125" s="16"/>
      <c r="O125" s="16">
        <v>2297861.8338899999</v>
      </c>
      <c r="P125" s="16">
        <v>2189959.3835700001</v>
      </c>
      <c r="Q125" s="16">
        <v>1957208.3176800001</v>
      </c>
      <c r="R125" s="16">
        <v>1652555.9880900001</v>
      </c>
      <c r="S125" s="16">
        <v>1713703.53</v>
      </c>
      <c r="T125" s="14">
        <v>24497210.376870003</v>
      </c>
      <c r="U125" s="14"/>
      <c r="V125" s="14"/>
    </row>
    <row r="126" spans="1:24" x14ac:dyDescent="0.4">
      <c r="A126" s="1">
        <v>26</v>
      </c>
      <c r="C126" s="12" t="s">
        <v>88</v>
      </c>
      <c r="D126" s="12" t="s">
        <v>89</v>
      </c>
      <c r="E126" s="16">
        <v>6430136.5125900004</v>
      </c>
      <c r="F126" s="16">
        <v>6924480.6565200007</v>
      </c>
      <c r="G126" s="16">
        <v>6638380.8957900004</v>
      </c>
      <c r="H126" s="16">
        <v>8049272.7025199998</v>
      </c>
      <c r="I126" s="16">
        <v>6811674.3935099998</v>
      </c>
      <c r="J126" s="16">
        <v>7813107.6420600004</v>
      </c>
      <c r="K126" s="16">
        <v>7345814.4270000001</v>
      </c>
      <c r="L126" s="16"/>
      <c r="M126" s="16"/>
      <c r="N126" s="16"/>
      <c r="O126" s="16">
        <v>8046242.5115100006</v>
      </c>
      <c r="P126" s="16">
        <v>7499846.5573500004</v>
      </c>
      <c r="Q126" s="16">
        <v>6974377.1827800004</v>
      </c>
      <c r="R126" s="16">
        <v>2354192.2284300001</v>
      </c>
      <c r="S126" s="16">
        <v>7962125.5646100007</v>
      </c>
      <c r="T126" s="14">
        <v>82849651.274670005</v>
      </c>
      <c r="U126" s="14"/>
      <c r="V126" s="14"/>
    </row>
    <row r="127" spans="1:24" x14ac:dyDescent="0.4">
      <c r="A127" s="1">
        <v>27</v>
      </c>
      <c r="C127" s="12" t="s">
        <v>90</v>
      </c>
      <c r="D127" s="12" t="s">
        <v>91</v>
      </c>
      <c r="E127" s="16">
        <v>12129615.251670001</v>
      </c>
      <c r="F127" s="16">
        <v>12754201.895610001</v>
      </c>
      <c r="G127" s="16">
        <v>13968407.79033</v>
      </c>
      <c r="H127" s="16">
        <v>11633277.80538</v>
      </c>
      <c r="I127" s="16">
        <v>13711154.168670001</v>
      </c>
      <c r="J127" s="16">
        <v>13756227.357180001</v>
      </c>
      <c r="K127" s="16">
        <v>11936162.781480001</v>
      </c>
      <c r="L127" s="16"/>
      <c r="M127" s="16"/>
      <c r="N127" s="16"/>
      <c r="O127" s="16">
        <v>11998374.03702</v>
      </c>
      <c r="P127" s="16">
        <v>13815936.667470001</v>
      </c>
      <c r="Q127" s="16">
        <v>14653405.32096</v>
      </c>
      <c r="R127" s="16">
        <v>14085311.053170001</v>
      </c>
      <c r="S127" s="16">
        <v>13085987.692470001</v>
      </c>
      <c r="T127" s="14">
        <v>157528061.82141003</v>
      </c>
      <c r="U127" s="14"/>
      <c r="V127" s="14"/>
    </row>
    <row r="128" spans="1:24" x14ac:dyDescent="0.4">
      <c r="A128" s="1">
        <v>28</v>
      </c>
      <c r="C128" s="12" t="s">
        <v>92</v>
      </c>
      <c r="D128" s="12" t="s">
        <v>93</v>
      </c>
      <c r="E128" s="16">
        <v>0</v>
      </c>
      <c r="F128" s="16">
        <v>0</v>
      </c>
      <c r="G128" s="16">
        <v>792929.90112000005</v>
      </c>
      <c r="H128" s="16">
        <v>1671669.81807</v>
      </c>
      <c r="I128" s="16">
        <v>3711586.7712000003</v>
      </c>
      <c r="J128" s="16">
        <v>11993629.110750001</v>
      </c>
      <c r="K128" s="16">
        <v>9369311.3971800003</v>
      </c>
      <c r="L128" s="16"/>
      <c r="M128" s="104"/>
      <c r="N128" s="104"/>
      <c r="O128" s="16">
        <v>10743457.10823</v>
      </c>
      <c r="P128" s="16">
        <v>9510835.864740001</v>
      </c>
      <c r="Q128" s="16">
        <v>5581288.9089299999</v>
      </c>
      <c r="R128" s="16">
        <v>0</v>
      </c>
      <c r="S128" s="16">
        <v>0</v>
      </c>
      <c r="T128" s="14">
        <v>53374708.880220003</v>
      </c>
      <c r="U128" s="14"/>
      <c r="V128" s="14"/>
      <c r="W128" s="102"/>
      <c r="X128" s="103"/>
    </row>
    <row r="129" spans="1:24" x14ac:dyDescent="0.4">
      <c r="A129" s="1">
        <v>29</v>
      </c>
      <c r="C129" s="12" t="s">
        <v>94</v>
      </c>
      <c r="D129" s="12" t="s">
        <v>95</v>
      </c>
      <c r="E129" s="16">
        <v>16743728.567399999</v>
      </c>
      <c r="F129" s="16">
        <v>18472463.905499998</v>
      </c>
      <c r="G129" s="16">
        <v>19909706.881499998</v>
      </c>
      <c r="H129" s="16">
        <v>18988426.615649998</v>
      </c>
      <c r="I129" s="16">
        <v>21815786.712449998</v>
      </c>
      <c r="J129" s="16">
        <v>23437345.930949997</v>
      </c>
      <c r="K129" s="16">
        <v>20445043.168049999</v>
      </c>
      <c r="L129" s="16"/>
      <c r="M129" s="104"/>
      <c r="N129" s="104"/>
      <c r="O129" s="16">
        <v>23793369.077249996</v>
      </c>
      <c r="P129" s="16">
        <v>27441404.169899996</v>
      </c>
      <c r="Q129" s="16">
        <v>23985006.906299997</v>
      </c>
      <c r="R129" s="16">
        <v>19967346.313349999</v>
      </c>
      <c r="S129" s="16">
        <v>16980345.426449999</v>
      </c>
      <c r="T129" s="14">
        <v>251979973.67474994</v>
      </c>
      <c r="U129" s="14"/>
      <c r="V129" s="14"/>
      <c r="W129" s="102"/>
      <c r="X129" s="103"/>
    </row>
    <row r="130" spans="1:24" x14ac:dyDescent="0.4">
      <c r="A130" s="1">
        <v>30</v>
      </c>
      <c r="C130" s="12" t="s">
        <v>96</v>
      </c>
      <c r="D130" s="12" t="s">
        <v>97</v>
      </c>
      <c r="E130" s="16">
        <v>3190240.6503600003</v>
      </c>
      <c r="F130" s="16">
        <v>3250394.6272800001</v>
      </c>
      <c r="G130" s="16">
        <v>3134195.4849600005</v>
      </c>
      <c r="H130" s="16">
        <v>3286389.1744800005</v>
      </c>
      <c r="I130" s="16">
        <v>3620501.7674400005</v>
      </c>
      <c r="J130" s="16">
        <v>3991915.1955600004</v>
      </c>
      <c r="K130" s="16">
        <v>4326623.0992800007</v>
      </c>
      <c r="L130" s="16"/>
      <c r="M130" s="104"/>
      <c r="N130" s="104"/>
      <c r="O130" s="16">
        <v>4304795.0380800003</v>
      </c>
      <c r="P130" s="16">
        <v>4471125.5011200001</v>
      </c>
      <c r="Q130" s="16">
        <v>3795926.3716800003</v>
      </c>
      <c r="R130" s="16">
        <v>3325784.7394800005</v>
      </c>
      <c r="S130" s="16">
        <v>2929459.5192000004</v>
      </c>
      <c r="T130" s="14">
        <v>43627351.168920003</v>
      </c>
      <c r="U130" s="14"/>
      <c r="V130" s="14"/>
      <c r="W130" s="102"/>
      <c r="X130" s="103"/>
    </row>
    <row r="131" spans="1:24" x14ac:dyDescent="0.4">
      <c r="E131" s="17"/>
      <c r="F131" s="17"/>
      <c r="G131" s="17"/>
      <c r="H131" s="17"/>
      <c r="I131" s="17"/>
      <c r="J131" s="17"/>
      <c r="K131" s="17"/>
      <c r="L131" s="17"/>
      <c r="M131" s="104"/>
      <c r="N131" s="104"/>
      <c r="O131" s="17"/>
      <c r="P131" s="17"/>
      <c r="Q131" s="17"/>
      <c r="R131" s="17"/>
      <c r="S131" s="19"/>
      <c r="T131" s="19"/>
      <c r="U131" s="19"/>
      <c r="V131" s="19"/>
      <c r="W131" s="102"/>
      <c r="X131" s="103"/>
    </row>
    <row r="132" spans="1:24" x14ac:dyDescent="0.4">
      <c r="A132" s="1">
        <v>31</v>
      </c>
      <c r="D132" s="1" t="s">
        <v>100</v>
      </c>
      <c r="E132" s="21">
        <v>493926377.96315098</v>
      </c>
      <c r="F132" s="21">
        <v>456282475.98289841</v>
      </c>
      <c r="G132" s="21">
        <v>475295145.01941353</v>
      </c>
      <c r="H132" s="21">
        <v>465849763.11264926</v>
      </c>
      <c r="I132" s="21">
        <v>516072024.70455855</v>
      </c>
      <c r="J132" s="21">
        <v>654238501.37964869</v>
      </c>
      <c r="K132" s="21">
        <v>724674862.54011655</v>
      </c>
      <c r="L132" s="17"/>
      <c r="M132" s="104"/>
      <c r="N132" s="104"/>
      <c r="O132" s="21">
        <v>706807515.12533808</v>
      </c>
      <c r="P132" s="21">
        <v>682180785.02556145</v>
      </c>
      <c r="Q132" s="21">
        <v>577747743.86819565</v>
      </c>
      <c r="R132" s="21">
        <v>471961720.148808</v>
      </c>
      <c r="S132" s="21">
        <v>453494384.37487417</v>
      </c>
      <c r="T132" s="21">
        <v>6678531299.2452145</v>
      </c>
      <c r="U132" s="21"/>
      <c r="V132" s="21"/>
      <c r="W132" s="102"/>
      <c r="X132" s="103"/>
    </row>
    <row r="133" spans="1:24" x14ac:dyDescent="0.4">
      <c r="E133" s="21"/>
      <c r="F133" s="21"/>
      <c r="G133" s="21"/>
      <c r="H133" s="21"/>
      <c r="I133" s="21"/>
      <c r="J133" s="21"/>
      <c r="K133" s="21"/>
      <c r="L133" s="17"/>
      <c r="M133" s="104"/>
      <c r="N133" s="104"/>
      <c r="O133" s="21"/>
      <c r="P133" s="21"/>
      <c r="Q133" s="21"/>
      <c r="R133" s="21"/>
      <c r="S133" s="21"/>
      <c r="T133" s="21"/>
      <c r="U133" s="21"/>
      <c r="V133" s="21"/>
      <c r="W133" s="102"/>
      <c r="X133" s="103"/>
    </row>
    <row r="134" spans="1:24" x14ac:dyDescent="0.4">
      <c r="E134" s="21"/>
      <c r="F134" s="21"/>
      <c r="G134" s="21"/>
      <c r="H134" s="21"/>
      <c r="I134" s="21"/>
      <c r="J134" s="21"/>
      <c r="K134" s="21"/>
      <c r="L134" s="17"/>
      <c r="M134" s="104"/>
      <c r="N134" s="104"/>
      <c r="O134" s="21"/>
      <c r="P134" s="21"/>
      <c r="Q134" s="21"/>
      <c r="R134" s="21"/>
      <c r="S134" s="21"/>
      <c r="T134" s="21"/>
      <c r="U134" s="21"/>
      <c r="V134" s="21"/>
      <c r="W134" s="102"/>
      <c r="X134" s="103"/>
    </row>
    <row r="135" spans="1:24" x14ac:dyDescent="0.4">
      <c r="E135" s="21"/>
      <c r="F135" s="21"/>
      <c r="G135" s="21"/>
      <c r="H135" s="21"/>
      <c r="I135" s="21"/>
      <c r="J135" s="21"/>
      <c r="K135" s="21"/>
      <c r="L135" s="17"/>
      <c r="M135" s="104"/>
      <c r="N135" s="104"/>
      <c r="O135" s="21"/>
      <c r="P135" s="21"/>
      <c r="Q135" s="21"/>
      <c r="R135" s="21"/>
      <c r="S135" s="21"/>
      <c r="T135" s="21"/>
      <c r="U135" s="21"/>
      <c r="V135" s="21"/>
      <c r="W135" s="102"/>
      <c r="X135" s="103"/>
    </row>
    <row r="136" spans="1:24" ht="64.5" customHeight="1" x14ac:dyDescent="0.4">
      <c r="E136" s="23"/>
      <c r="F136" s="23"/>
      <c r="G136" s="23"/>
      <c r="H136" s="23"/>
      <c r="I136" s="23"/>
      <c r="J136" s="23"/>
      <c r="K136" s="23"/>
      <c r="L136" s="23"/>
      <c r="M136" s="104"/>
      <c r="N136" s="104"/>
      <c r="O136" s="23"/>
      <c r="P136" s="23"/>
      <c r="Q136" s="23"/>
      <c r="R136" s="23"/>
      <c r="S136" s="23"/>
      <c r="T136" s="23"/>
      <c r="U136" s="23"/>
      <c r="V136" s="23"/>
      <c r="W136" s="102"/>
      <c r="X136" s="103"/>
    </row>
    <row r="137" spans="1:24" ht="14.25" customHeight="1" x14ac:dyDescent="0.4">
      <c r="A137" s="1" t="s">
        <v>0</v>
      </c>
      <c r="K137" s="2" t="s">
        <v>1</v>
      </c>
      <c r="T137" s="2" t="s">
        <v>1</v>
      </c>
    </row>
    <row r="138" spans="1:24" ht="14.25" customHeight="1" x14ac:dyDescent="0.4">
      <c r="A138" s="1" t="s">
        <v>2</v>
      </c>
      <c r="K138" s="2" t="s">
        <v>3</v>
      </c>
      <c r="T138" s="2" t="s">
        <v>3</v>
      </c>
    </row>
    <row r="139" spans="1:24" ht="14.25" customHeight="1" x14ac:dyDescent="0.4">
      <c r="A139" s="1" t="s">
        <v>151</v>
      </c>
      <c r="K139" s="2" t="s">
        <v>5</v>
      </c>
      <c r="T139" s="2" t="s">
        <v>5</v>
      </c>
    </row>
    <row r="140" spans="1:24" ht="14.25" customHeight="1" x14ac:dyDescent="0.4">
      <c r="K140" s="2" t="s">
        <v>152</v>
      </c>
      <c r="T140" s="2" t="s">
        <v>152</v>
      </c>
    </row>
    <row r="141" spans="1:24" ht="14.25" customHeight="1" x14ac:dyDescent="0.4">
      <c r="K141" s="3" t="s">
        <v>144</v>
      </c>
      <c r="T141" s="3" t="s">
        <v>145</v>
      </c>
    </row>
    <row r="142" spans="1:24" ht="14.25" customHeight="1" x14ac:dyDescent="0.4"/>
    <row r="143" spans="1:24" ht="14.25" customHeight="1" x14ac:dyDescent="0.4">
      <c r="C143" s="4" t="s">
        <v>9</v>
      </c>
      <c r="D143" s="4" t="s">
        <v>10</v>
      </c>
      <c r="E143" s="3" t="s">
        <v>11</v>
      </c>
      <c r="F143" s="3" t="s">
        <v>12</v>
      </c>
      <c r="G143" s="3" t="s">
        <v>13</v>
      </c>
      <c r="H143" s="3" t="s">
        <v>14</v>
      </c>
      <c r="I143" s="3" t="s">
        <v>15</v>
      </c>
      <c r="J143" s="3" t="s">
        <v>16</v>
      </c>
      <c r="K143" s="3" t="s">
        <v>17</v>
      </c>
      <c r="L143" s="4"/>
      <c r="M143" s="4"/>
      <c r="N143" s="4"/>
      <c r="O143" s="3" t="s">
        <v>11</v>
      </c>
      <c r="P143" s="3" t="s">
        <v>12</v>
      </c>
      <c r="Q143" s="3" t="s">
        <v>13</v>
      </c>
      <c r="R143" s="3" t="s">
        <v>14</v>
      </c>
      <c r="S143" s="3" t="s">
        <v>15</v>
      </c>
      <c r="T143" s="3" t="s">
        <v>16</v>
      </c>
      <c r="U143" s="3"/>
      <c r="V143" s="3"/>
    </row>
    <row r="144" spans="1:24" ht="14.25" customHeight="1" x14ac:dyDescent="0.4"/>
    <row r="145" spans="1:22" ht="14.25" customHeight="1" x14ac:dyDescent="0.4">
      <c r="A145" s="5" t="s">
        <v>18</v>
      </c>
      <c r="B145" s="5"/>
      <c r="C145" s="1" t="s">
        <v>19</v>
      </c>
      <c r="D145" s="4" t="s">
        <v>146</v>
      </c>
      <c r="E145" s="3" t="s">
        <v>21</v>
      </c>
      <c r="F145" s="3" t="s">
        <v>22</v>
      </c>
      <c r="G145" s="3" t="s">
        <v>23</v>
      </c>
      <c r="H145" s="3" t="s">
        <v>24</v>
      </c>
      <c r="I145" s="3" t="s">
        <v>25</v>
      </c>
      <c r="J145" s="3" t="s">
        <v>26</v>
      </c>
      <c r="K145" s="3" t="s">
        <v>27</v>
      </c>
      <c r="L145" s="4"/>
      <c r="M145" s="4"/>
      <c r="N145" s="4"/>
      <c r="O145" s="3" t="s">
        <v>28</v>
      </c>
      <c r="P145" s="3" t="s">
        <v>29</v>
      </c>
      <c r="Q145" s="3" t="s">
        <v>30</v>
      </c>
      <c r="R145" s="3" t="s">
        <v>31</v>
      </c>
      <c r="S145" s="3" t="s">
        <v>32</v>
      </c>
      <c r="T145" s="3" t="s">
        <v>33</v>
      </c>
      <c r="U145" s="3"/>
      <c r="V145" s="3"/>
    </row>
    <row r="146" spans="1:22" ht="14.25" customHeight="1" x14ac:dyDescent="0.4">
      <c r="A146" s="6" t="s">
        <v>34</v>
      </c>
      <c r="B146" s="6"/>
      <c r="C146" s="7" t="s">
        <v>35</v>
      </c>
      <c r="D146" s="8" t="s">
        <v>36</v>
      </c>
      <c r="E146" s="9">
        <v>2017</v>
      </c>
      <c r="F146" s="9">
        <v>2017</v>
      </c>
      <c r="G146" s="9">
        <v>2017</v>
      </c>
      <c r="H146" s="9">
        <v>2017</v>
      </c>
      <c r="I146" s="9">
        <v>2017</v>
      </c>
      <c r="J146" s="9">
        <v>2017</v>
      </c>
      <c r="K146" s="9">
        <v>2017</v>
      </c>
      <c r="L146" s="10"/>
      <c r="M146" s="10"/>
      <c r="N146" s="10"/>
      <c r="O146" s="9">
        <v>2017</v>
      </c>
      <c r="P146" s="9">
        <v>2017</v>
      </c>
      <c r="Q146" s="9">
        <v>2017</v>
      </c>
      <c r="R146" s="9">
        <v>2017</v>
      </c>
      <c r="S146" s="9">
        <v>2017</v>
      </c>
      <c r="T146" s="9" t="s">
        <v>37</v>
      </c>
      <c r="U146" s="9"/>
      <c r="V146" s="9"/>
    </row>
    <row r="148" spans="1:22" x14ac:dyDescent="0.4">
      <c r="A148" s="1">
        <v>1</v>
      </c>
      <c r="C148" s="1" t="s">
        <v>104</v>
      </c>
      <c r="D148" s="1" t="s">
        <v>39</v>
      </c>
      <c r="E148" s="16">
        <v>63357829.964549996</v>
      </c>
      <c r="F148" s="16">
        <v>53896934.275649995</v>
      </c>
      <c r="G148" s="16">
        <v>50448016.133849993</v>
      </c>
      <c r="H148" s="16">
        <v>43117226.265899993</v>
      </c>
      <c r="I148" s="16">
        <v>50228996.505449995</v>
      </c>
      <c r="J148" s="16">
        <v>72416188.323299989</v>
      </c>
      <c r="K148" s="16">
        <v>91840586.681399986</v>
      </c>
      <c r="L148" s="16"/>
      <c r="M148" s="16"/>
      <c r="N148" s="16"/>
      <c r="O148" s="16">
        <v>84183969.371999994</v>
      </c>
      <c r="P148" s="16">
        <v>77686504.037249997</v>
      </c>
      <c r="Q148" s="16">
        <v>60070325.699249998</v>
      </c>
      <c r="R148" s="16">
        <v>46056083.293949999</v>
      </c>
      <c r="S148" s="16">
        <v>51580598.973749995</v>
      </c>
      <c r="T148" s="14">
        <v>744883259.52629995</v>
      </c>
      <c r="U148" s="14"/>
      <c r="V148" s="14"/>
    </row>
    <row r="149" spans="1:22" x14ac:dyDescent="0.4">
      <c r="A149" s="1">
        <v>2</v>
      </c>
      <c r="C149" s="1" t="s">
        <v>105</v>
      </c>
      <c r="D149" s="12" t="s">
        <v>41</v>
      </c>
      <c r="E149" s="16">
        <v>13507888.258949999</v>
      </c>
      <c r="F149" s="16">
        <v>12276575.361749999</v>
      </c>
      <c r="G149" s="16">
        <v>13039752.164249999</v>
      </c>
      <c r="H149" s="16">
        <v>12378531.0891</v>
      </c>
      <c r="I149" s="16">
        <v>13866876.327299999</v>
      </c>
      <c r="J149" s="16">
        <v>16933518.344999999</v>
      </c>
      <c r="K149" s="16">
        <v>19551882.401099999</v>
      </c>
      <c r="L149" s="16"/>
      <c r="M149" s="16"/>
      <c r="N149" s="16"/>
      <c r="O149" s="16">
        <v>18325191.262199998</v>
      </c>
      <c r="P149" s="16">
        <v>17905376.117699999</v>
      </c>
      <c r="Q149" s="16">
        <v>15458634.222299999</v>
      </c>
      <c r="R149" s="16">
        <v>13100675.934449999</v>
      </c>
      <c r="S149" s="16">
        <v>12153079.6767</v>
      </c>
      <c r="T149" s="14">
        <v>178497981.16080001</v>
      </c>
      <c r="U149" s="14"/>
      <c r="V149" s="14"/>
    </row>
    <row r="150" spans="1:22" x14ac:dyDescent="0.4">
      <c r="A150" s="1">
        <v>3</v>
      </c>
      <c r="C150" s="1" t="s">
        <v>106</v>
      </c>
      <c r="D150" s="1" t="s">
        <v>63</v>
      </c>
      <c r="E150" s="16">
        <v>22878782.429849997</v>
      </c>
      <c r="F150" s="16">
        <v>21236916.374399997</v>
      </c>
      <c r="G150" s="16">
        <v>23653096.431299999</v>
      </c>
      <c r="H150" s="16">
        <v>22753124.709299996</v>
      </c>
      <c r="I150" s="16">
        <v>24796372.112099998</v>
      </c>
      <c r="J150" s="16">
        <v>29275973.861849997</v>
      </c>
      <c r="K150" s="16">
        <v>32265014.015399996</v>
      </c>
      <c r="L150" s="16"/>
      <c r="M150" s="16"/>
      <c r="N150" s="16"/>
      <c r="O150" s="16">
        <v>31718124.419549998</v>
      </c>
      <c r="P150" s="16">
        <v>30231102.477449998</v>
      </c>
      <c r="Q150" s="16">
        <v>27387497.780249998</v>
      </c>
      <c r="R150" s="16">
        <v>24487839.868199997</v>
      </c>
      <c r="S150" s="16">
        <v>22292663.297399998</v>
      </c>
      <c r="T150" s="14">
        <v>312976507.77705002</v>
      </c>
      <c r="U150" s="14"/>
      <c r="V150" s="14"/>
    </row>
    <row r="151" spans="1:22" x14ac:dyDescent="0.4">
      <c r="A151" s="1">
        <v>4</v>
      </c>
      <c r="C151" s="1" t="s">
        <v>107</v>
      </c>
      <c r="D151" s="1" t="s">
        <v>65</v>
      </c>
      <c r="E151" s="16">
        <v>2079713.3648400002</v>
      </c>
      <c r="F151" s="16">
        <v>2122885.59828</v>
      </c>
      <c r="G151" s="16">
        <v>1975649.6482800001</v>
      </c>
      <c r="H151" s="16">
        <v>1894949.4914400002</v>
      </c>
      <c r="I151" s="16">
        <v>1591216.8481200002</v>
      </c>
      <c r="J151" s="16">
        <v>1955192.6058000003</v>
      </c>
      <c r="K151" s="16">
        <v>1768846.5428400002</v>
      </c>
      <c r="L151" s="16"/>
      <c r="M151" s="16"/>
      <c r="N151" s="16"/>
      <c r="O151" s="16">
        <v>1915034.0667600001</v>
      </c>
      <c r="P151" s="16">
        <v>2391703.9552800003</v>
      </c>
      <c r="Q151" s="16">
        <v>1936007.8941600001</v>
      </c>
      <c r="R151" s="16">
        <v>1916960.0721600002</v>
      </c>
      <c r="S151" s="16">
        <v>1879107.4338000002</v>
      </c>
      <c r="T151" s="14">
        <v>23427267.521760002</v>
      </c>
      <c r="U151" s="14"/>
      <c r="V151" s="14"/>
    </row>
    <row r="152" spans="1:22" x14ac:dyDescent="0.4">
      <c r="A152" s="1">
        <v>5</v>
      </c>
      <c r="C152" s="1" t="s">
        <v>108</v>
      </c>
      <c r="D152" s="1" t="s">
        <v>61</v>
      </c>
      <c r="E152" s="16">
        <v>512666.42084999994</v>
      </c>
      <c r="F152" s="16">
        <v>666992.2975499999</v>
      </c>
      <c r="G152" s="16">
        <v>2710727.5163999996</v>
      </c>
      <c r="H152" s="16">
        <v>5144112.5954999998</v>
      </c>
      <c r="I152" s="16">
        <v>6634139.6582999993</v>
      </c>
      <c r="J152" s="16">
        <v>6089974.8790499996</v>
      </c>
      <c r="K152" s="16">
        <v>5264243.5448999992</v>
      </c>
      <c r="L152" s="16"/>
      <c r="M152" s="16"/>
      <c r="N152" s="16"/>
      <c r="O152" s="16">
        <v>3278522.5831499998</v>
      </c>
      <c r="P152" s="16">
        <v>3407246.2655999996</v>
      </c>
      <c r="Q152" s="16">
        <v>3894385.4572499995</v>
      </c>
      <c r="R152" s="16">
        <v>3008326.8139499999</v>
      </c>
      <c r="S152" s="16">
        <v>1573716.3062999998</v>
      </c>
      <c r="T152" s="14">
        <v>42185054.338799998</v>
      </c>
      <c r="U152" s="14"/>
      <c r="V152" s="14"/>
    </row>
    <row r="153" spans="1:22" x14ac:dyDescent="0.4">
      <c r="A153" s="1">
        <v>6</v>
      </c>
      <c r="C153" s="1" t="s">
        <v>109</v>
      </c>
      <c r="D153" s="1" t="s">
        <v>95</v>
      </c>
      <c r="E153" s="16">
        <v>5103583.6646999996</v>
      </c>
      <c r="F153" s="16">
        <v>5043727.8748499993</v>
      </c>
      <c r="G153" s="16">
        <v>5319617.7284999993</v>
      </c>
      <c r="H153" s="16">
        <v>4809874.9446</v>
      </c>
      <c r="I153" s="16">
        <v>5470382.2220999999</v>
      </c>
      <c r="J153" s="16">
        <v>5924630.22645</v>
      </c>
      <c r="K153" s="16">
        <v>6026527.2854999993</v>
      </c>
      <c r="L153" s="16"/>
      <c r="M153" s="16"/>
      <c r="N153" s="16"/>
      <c r="O153" s="16">
        <v>6576232.9597499995</v>
      </c>
      <c r="P153" s="16">
        <v>7346665.0753499996</v>
      </c>
      <c r="Q153" s="16">
        <v>6319051.7750999993</v>
      </c>
      <c r="R153" s="16">
        <v>5095668.8764499994</v>
      </c>
      <c r="S153" s="16">
        <v>4631157.1789499996</v>
      </c>
      <c r="T153" s="14">
        <v>67667119.812299997</v>
      </c>
      <c r="U153" s="14"/>
      <c r="V153" s="14"/>
    </row>
    <row r="154" spans="1:22" x14ac:dyDescent="0.4">
      <c r="A154" s="1">
        <v>7</v>
      </c>
      <c r="C154" s="1" t="s">
        <v>110</v>
      </c>
      <c r="D154" s="1" t="s">
        <v>111</v>
      </c>
      <c r="E154" s="16">
        <v>2140881.2320499998</v>
      </c>
      <c r="F154" s="16">
        <v>1851531.3493499998</v>
      </c>
      <c r="G154" s="16">
        <v>2311451.70915</v>
      </c>
      <c r="H154" s="16">
        <v>2398053.7250999999</v>
      </c>
      <c r="I154" s="16">
        <v>2687992.4636999997</v>
      </c>
      <c r="J154" s="16">
        <v>3176587.4983499995</v>
      </c>
      <c r="K154" s="16">
        <v>3431589.2642999999</v>
      </c>
      <c r="L154" s="16"/>
      <c r="M154" s="16"/>
      <c r="N154" s="16"/>
      <c r="O154" s="16">
        <v>2838674.3870999999</v>
      </c>
      <c r="P154" s="16">
        <v>2964969.8537999997</v>
      </c>
      <c r="Q154" s="16">
        <v>2710881.7922999999</v>
      </c>
      <c r="R154" s="16">
        <v>2359354.3761</v>
      </c>
      <c r="S154" s="16">
        <v>2106162.6358499997</v>
      </c>
      <c r="T154" s="14">
        <v>30978130.287149996</v>
      </c>
      <c r="U154" s="14"/>
      <c r="V154" s="14"/>
    </row>
    <row r="155" spans="1:22" x14ac:dyDescent="0.4">
      <c r="A155" s="1">
        <v>8</v>
      </c>
      <c r="C155" s="1" t="s">
        <v>112</v>
      </c>
      <c r="D155" s="1" t="s">
        <v>113</v>
      </c>
      <c r="E155" s="16">
        <v>515087.06400000007</v>
      </c>
      <c r="F155" s="16">
        <v>433589.97600000002</v>
      </c>
      <c r="G155" s="16">
        <v>451417.46400000004</v>
      </c>
      <c r="H155" s="16">
        <v>432316.58400000003</v>
      </c>
      <c r="I155" s="16">
        <v>408122.13600000006</v>
      </c>
      <c r="J155" s="16">
        <v>435500.06400000007</v>
      </c>
      <c r="K155" s="16">
        <v>483252.26400000002</v>
      </c>
      <c r="L155" s="16"/>
      <c r="M155" s="16"/>
      <c r="N155" s="16"/>
      <c r="O155" s="16">
        <v>455874.33600000007</v>
      </c>
      <c r="P155" s="16">
        <v>492166.00800000003</v>
      </c>
      <c r="Q155" s="16">
        <v>471791.73600000003</v>
      </c>
      <c r="R155" s="16">
        <v>417672.57600000006</v>
      </c>
      <c r="S155" s="16">
        <v>448870.68000000005</v>
      </c>
      <c r="T155" s="14">
        <v>5445660.8880000012</v>
      </c>
      <c r="U155" s="14"/>
      <c r="V155" s="14"/>
    </row>
    <row r="156" spans="1:22" x14ac:dyDescent="0.4">
      <c r="A156" s="1">
        <v>9</v>
      </c>
      <c r="C156" s="1" t="s">
        <v>114</v>
      </c>
      <c r="D156" s="1" t="s">
        <v>67</v>
      </c>
      <c r="E156" s="16">
        <v>6113572.5730499998</v>
      </c>
      <c r="F156" s="16">
        <v>6358916.8849499999</v>
      </c>
      <c r="G156" s="16">
        <v>6485411.1719999993</v>
      </c>
      <c r="H156" s="16">
        <v>6814726.1179499999</v>
      </c>
      <c r="I156" s="16">
        <v>6955203.0164999999</v>
      </c>
      <c r="J156" s="16">
        <v>7561253.0741999997</v>
      </c>
      <c r="K156" s="16">
        <v>7019601.2537999991</v>
      </c>
      <c r="L156" s="16"/>
      <c r="M156" s="16"/>
      <c r="N156" s="16"/>
      <c r="O156" s="16">
        <v>7559559.2986499993</v>
      </c>
      <c r="P156" s="16">
        <v>8369596.8625499997</v>
      </c>
      <c r="Q156" s="16">
        <v>6560240.4157499997</v>
      </c>
      <c r="R156" s="16">
        <v>6672148.0250999993</v>
      </c>
      <c r="S156" s="16">
        <v>6268680.6937499996</v>
      </c>
      <c r="T156" s="14">
        <v>82738909.388250008</v>
      </c>
      <c r="U156" s="14"/>
      <c r="V156" s="14"/>
    </row>
    <row r="157" spans="1:22" x14ac:dyDescent="0.4">
      <c r="A157" s="1">
        <v>10</v>
      </c>
      <c r="C157" s="1" t="s">
        <v>115</v>
      </c>
      <c r="D157" s="1" t="s">
        <v>69</v>
      </c>
      <c r="E157" s="16">
        <v>6453460.4574000007</v>
      </c>
      <c r="F157" s="16">
        <v>6841919.2986000003</v>
      </c>
      <c r="G157" s="16">
        <v>5906486.5965600004</v>
      </c>
      <c r="H157" s="16">
        <v>5975741.0816400005</v>
      </c>
      <c r="I157" s="16">
        <v>5795221.8482400002</v>
      </c>
      <c r="J157" s="16">
        <v>6571706.5773600005</v>
      </c>
      <c r="K157" s="16">
        <v>5898355.9886400001</v>
      </c>
      <c r="L157" s="16"/>
      <c r="M157" s="16"/>
      <c r="N157" s="16"/>
      <c r="O157" s="16">
        <v>6507720.7516800007</v>
      </c>
      <c r="P157" s="16">
        <v>6291871.2572400002</v>
      </c>
      <c r="Q157" s="16">
        <v>5293504.3390800003</v>
      </c>
      <c r="R157" s="16">
        <v>5332407.5258400002</v>
      </c>
      <c r="S157" s="16">
        <v>5770190.1450000005</v>
      </c>
      <c r="T157" s="14">
        <v>72638585.867280006</v>
      </c>
      <c r="U157" s="14"/>
      <c r="V157" s="14"/>
    </row>
    <row r="158" spans="1:22" x14ac:dyDescent="0.4">
      <c r="A158" s="1">
        <v>11</v>
      </c>
      <c r="C158" s="1" t="s">
        <v>116</v>
      </c>
      <c r="D158" s="1" t="s">
        <v>117</v>
      </c>
      <c r="E158" s="16">
        <v>4305830.2152000004</v>
      </c>
      <c r="F158" s="16">
        <v>4820661.5833000001</v>
      </c>
      <c r="G158" s="16">
        <v>3977372.35</v>
      </c>
      <c r="H158" s="16">
        <v>4197849.0526000001</v>
      </c>
      <c r="I158" s="16">
        <v>4069335.8944000001</v>
      </c>
      <c r="J158" s="16">
        <v>5538665.9269000003</v>
      </c>
      <c r="K158" s="16">
        <v>5518950.0958000002</v>
      </c>
      <c r="L158" s="16"/>
      <c r="M158" s="16"/>
      <c r="N158" s="16"/>
      <c r="O158" s="16">
        <v>6183076.1457000002</v>
      </c>
      <c r="P158" s="16">
        <v>5695794.7482000003</v>
      </c>
      <c r="Q158" s="16">
        <v>4506791.7488000002</v>
      </c>
      <c r="R158" s="16">
        <v>3934087.5596000003</v>
      </c>
      <c r="S158" s="16">
        <v>4277111.6217999998</v>
      </c>
      <c r="T158" s="14">
        <v>57025526.942300007</v>
      </c>
      <c r="U158" s="14"/>
      <c r="V158" s="14"/>
    </row>
    <row r="159" spans="1:22" x14ac:dyDescent="0.4">
      <c r="A159" s="1">
        <v>12</v>
      </c>
      <c r="C159" s="1" t="s">
        <v>120</v>
      </c>
      <c r="D159" s="1" t="s">
        <v>121</v>
      </c>
      <c r="E159" s="16">
        <v>6136630.3362000007</v>
      </c>
      <c r="F159" s="16">
        <v>7123865.5336800003</v>
      </c>
      <c r="G159" s="16">
        <v>6625194.8014000002</v>
      </c>
      <c r="H159" s="16">
        <v>6808384.9962800005</v>
      </c>
      <c r="I159" s="16">
        <v>6915503.3530800007</v>
      </c>
      <c r="J159" s="16">
        <v>8733826.0730000008</v>
      </c>
      <c r="K159" s="16">
        <v>7996731.0785600003</v>
      </c>
      <c r="L159" s="16"/>
      <c r="M159" s="16"/>
      <c r="N159" s="16"/>
      <c r="O159" s="16">
        <v>8759816.8702800013</v>
      </c>
      <c r="P159" s="16">
        <v>8550783.9060000014</v>
      </c>
      <c r="Q159" s="16">
        <v>6684216.5191200003</v>
      </c>
      <c r="R159" s="16">
        <v>5881946.8159200009</v>
      </c>
      <c r="S159" s="16">
        <v>5946132.9468800006</v>
      </c>
      <c r="T159" s="14">
        <v>86163033.230399996</v>
      </c>
      <c r="U159" s="14"/>
      <c r="V159" s="14"/>
    </row>
    <row r="160" spans="1:22" x14ac:dyDescent="0.4">
      <c r="A160" s="1">
        <v>13</v>
      </c>
      <c r="C160" s="1" t="s">
        <v>122</v>
      </c>
      <c r="D160" s="1" t="s">
        <v>123</v>
      </c>
      <c r="E160" s="16">
        <v>284075.16794999997</v>
      </c>
      <c r="F160" s="16">
        <v>284075.16794999997</v>
      </c>
      <c r="G160" s="16">
        <v>284075.16794999997</v>
      </c>
      <c r="H160" s="16">
        <v>284075.16794999997</v>
      </c>
      <c r="I160" s="16">
        <v>273451.85984999995</v>
      </c>
      <c r="J160" s="16">
        <v>273451.85984999995</v>
      </c>
      <c r="K160" s="16">
        <v>273451.85984999995</v>
      </c>
      <c r="L160" s="16"/>
      <c r="M160" s="16"/>
      <c r="N160" s="16"/>
      <c r="O160" s="16">
        <v>273154.17254999996</v>
      </c>
      <c r="P160" s="16">
        <v>277292.46059999999</v>
      </c>
      <c r="Q160" s="16">
        <v>172747.72289999999</v>
      </c>
      <c r="R160" s="16">
        <v>160913.02304999999</v>
      </c>
      <c r="S160" s="16">
        <v>160913.02304999999</v>
      </c>
      <c r="T160" s="14">
        <v>3001676.6535</v>
      </c>
      <c r="U160" s="14"/>
      <c r="V160" s="14"/>
    </row>
    <row r="161" spans="1:24" x14ac:dyDescent="0.4">
      <c r="A161" s="1">
        <v>14</v>
      </c>
      <c r="C161" s="1" t="s">
        <v>124</v>
      </c>
      <c r="D161" s="1" t="s">
        <v>75</v>
      </c>
      <c r="E161" s="16">
        <v>454459.86209999997</v>
      </c>
      <c r="F161" s="16">
        <v>455533.27469999995</v>
      </c>
      <c r="G161" s="16">
        <v>454728.21524999995</v>
      </c>
      <c r="H161" s="16">
        <v>456377.44634999998</v>
      </c>
      <c r="I161" s="16">
        <v>455510.45924999996</v>
      </c>
      <c r="J161" s="16">
        <v>456139.51379999996</v>
      </c>
      <c r="K161" s="16">
        <v>455970.02759999997</v>
      </c>
      <c r="L161" s="16"/>
      <c r="M161" s="16"/>
      <c r="N161" s="16"/>
      <c r="O161" s="16">
        <v>454866.19439999998</v>
      </c>
      <c r="P161" s="16">
        <v>453092.02154999995</v>
      </c>
      <c r="Q161" s="16">
        <v>452957.30174999998</v>
      </c>
      <c r="R161" s="16">
        <v>453056.16869999998</v>
      </c>
      <c r="S161" s="16">
        <v>456500.21519999998</v>
      </c>
      <c r="T161" s="14">
        <v>5459190.7006499991</v>
      </c>
      <c r="U161" s="14"/>
      <c r="V161" s="14"/>
    </row>
    <row r="162" spans="1:24" x14ac:dyDescent="0.4">
      <c r="A162" s="1">
        <v>15</v>
      </c>
      <c r="C162" s="1" t="s">
        <v>125</v>
      </c>
      <c r="D162" s="1" t="s">
        <v>126</v>
      </c>
      <c r="E162" s="16">
        <v>1729593.6335999998</v>
      </c>
      <c r="F162" s="16">
        <v>403221.79364999995</v>
      </c>
      <c r="G162" s="16">
        <v>94457.049449999991</v>
      </c>
      <c r="H162" s="16">
        <v>60857.496749999998</v>
      </c>
      <c r="I162" s="16">
        <v>61105.207349999997</v>
      </c>
      <c r="J162" s="16">
        <v>535622.02289999998</v>
      </c>
      <c r="K162" s="16">
        <v>679243.10774999997</v>
      </c>
      <c r="L162" s="16"/>
      <c r="M162" s="16"/>
      <c r="N162" s="16"/>
      <c r="O162" s="16">
        <v>864036.3017999999</v>
      </c>
      <c r="P162" s="16">
        <v>499631.19374999998</v>
      </c>
      <c r="Q162" s="16">
        <v>535256.97569999995</v>
      </c>
      <c r="R162" s="16">
        <v>1514538.4612499999</v>
      </c>
      <c r="S162" s="16">
        <v>1633489.5259499999</v>
      </c>
      <c r="T162" s="14">
        <v>8611052.7698999997</v>
      </c>
      <c r="U162" s="14"/>
      <c r="V162" s="14"/>
    </row>
    <row r="163" spans="1:24" x14ac:dyDescent="0.4">
      <c r="A163" s="1">
        <v>16</v>
      </c>
      <c r="C163" s="1" t="s">
        <v>127</v>
      </c>
      <c r="D163" s="1" t="s">
        <v>43</v>
      </c>
      <c r="E163" s="16">
        <v>28572.54855</v>
      </c>
      <c r="F163" s="16">
        <v>31439.690099999996</v>
      </c>
      <c r="G163" s="16">
        <v>46840.118849999999</v>
      </c>
      <c r="H163" s="16">
        <v>57853.462499999994</v>
      </c>
      <c r="I163" s="16">
        <v>52937.276249999995</v>
      </c>
      <c r="J163" s="16">
        <v>72598.761899999998</v>
      </c>
      <c r="K163" s="16">
        <v>58358.661749999992</v>
      </c>
      <c r="L163" s="16"/>
      <c r="M163" s="16"/>
      <c r="N163" s="16"/>
      <c r="O163" s="16">
        <v>48515.424749999998</v>
      </c>
      <c r="P163" s="16">
        <v>59874.259499999993</v>
      </c>
      <c r="Q163" s="16">
        <v>82599.534149999992</v>
      </c>
      <c r="R163" s="16">
        <v>62705.548199999997</v>
      </c>
      <c r="S163" s="16">
        <v>57191.814449999998</v>
      </c>
      <c r="T163" s="14">
        <v>659487.10094999999</v>
      </c>
      <c r="U163" s="14"/>
      <c r="V163" s="14"/>
    </row>
    <row r="164" spans="1:24" x14ac:dyDescent="0.4">
      <c r="A164" s="1">
        <v>17</v>
      </c>
      <c r="C164" s="1" t="s">
        <v>128</v>
      </c>
      <c r="D164" s="1" t="s">
        <v>129</v>
      </c>
      <c r="E164" s="16">
        <v>2119236.2690400002</v>
      </c>
      <c r="F164" s="16">
        <v>1976934.7130400003</v>
      </c>
      <c r="G164" s="16">
        <v>2012630.0131200003</v>
      </c>
      <c r="H164" s="16">
        <v>2480930.53272</v>
      </c>
      <c r="I164" s="16">
        <v>2835153.1688400004</v>
      </c>
      <c r="J164" s="16">
        <v>3385327.4882400003</v>
      </c>
      <c r="K164" s="16">
        <v>3398072.0198400002</v>
      </c>
      <c r="L164" s="16"/>
      <c r="M164" s="16"/>
      <c r="N164" s="16"/>
      <c r="O164" s="16">
        <v>3892605.4758000006</v>
      </c>
      <c r="P164" s="16">
        <v>3850471.0568400002</v>
      </c>
      <c r="Q164" s="16">
        <v>2962131.5744400001</v>
      </c>
      <c r="R164" s="16">
        <v>2280912.4843200003</v>
      </c>
      <c r="S164" s="16">
        <v>1928617.9759200001</v>
      </c>
      <c r="T164" s="14">
        <v>33123022.772160001</v>
      </c>
      <c r="U164" s="14"/>
      <c r="V164" s="14"/>
    </row>
    <row r="165" spans="1:24" x14ac:dyDescent="0.4">
      <c r="A165" s="1">
        <v>18</v>
      </c>
      <c r="C165" s="1" t="s">
        <v>130</v>
      </c>
      <c r="D165" s="1" t="s">
        <v>131</v>
      </c>
      <c r="E165" s="16">
        <v>798557.04674999998</v>
      </c>
      <c r="F165" s="16">
        <v>647055.94004999998</v>
      </c>
      <c r="G165" s="16">
        <v>713498.87624999997</v>
      </c>
      <c r="H165" s="16">
        <v>768113.63129999989</v>
      </c>
      <c r="I165" s="16">
        <v>851273.77364999999</v>
      </c>
      <c r="J165" s="16">
        <v>967168.65449999995</v>
      </c>
      <c r="K165" s="16">
        <v>969801.12284999993</v>
      </c>
      <c r="L165" s="16"/>
      <c r="M165" s="16"/>
      <c r="N165" s="16"/>
      <c r="O165" s="16">
        <v>932754.26429999992</v>
      </c>
      <c r="P165" s="16">
        <v>1032764.1597</v>
      </c>
      <c r="Q165" s="16">
        <v>902897.53184999991</v>
      </c>
      <c r="R165" s="16">
        <v>1020385.1483999999</v>
      </c>
      <c r="S165" s="16">
        <v>851434.56824999989</v>
      </c>
      <c r="T165" s="14">
        <v>10455704.71785</v>
      </c>
      <c r="U165" s="14"/>
      <c r="V165" s="14"/>
    </row>
    <row r="166" spans="1:24" x14ac:dyDescent="0.4"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4" x14ac:dyDescent="0.4">
      <c r="A167" s="1">
        <v>19</v>
      </c>
      <c r="D167" s="1" t="s">
        <v>132</v>
      </c>
      <c r="E167" s="21">
        <v>138520420.50962999</v>
      </c>
      <c r="F167" s="21">
        <v>126472776.98785</v>
      </c>
      <c r="G167" s="21">
        <v>126510423.15655997</v>
      </c>
      <c r="H167" s="21">
        <v>120833098.39098001</v>
      </c>
      <c r="I167" s="21">
        <v>133948794.13048004</v>
      </c>
      <c r="J167" s="21">
        <v>170303325.75645</v>
      </c>
      <c r="K167" s="21">
        <v>192900477.21587995</v>
      </c>
      <c r="L167" s="17"/>
      <c r="M167" s="17"/>
      <c r="N167" s="17"/>
      <c r="O167" s="21">
        <v>184767728.28641999</v>
      </c>
      <c r="P167" s="21">
        <v>177506905.71635994</v>
      </c>
      <c r="Q167" s="21">
        <v>146401920.02015001</v>
      </c>
      <c r="R167" s="21">
        <v>123755682.57163998</v>
      </c>
      <c r="S167" s="21">
        <v>124015618.71299998</v>
      </c>
      <c r="T167" s="21">
        <v>1765937171.4554002</v>
      </c>
      <c r="U167" s="21"/>
      <c r="V167" s="21"/>
    </row>
    <row r="168" spans="1:24" x14ac:dyDescent="0.4">
      <c r="E168" s="17"/>
      <c r="F168" s="17"/>
      <c r="G168" s="17"/>
      <c r="H168" s="17"/>
      <c r="I168" s="17"/>
      <c r="J168" s="17"/>
      <c r="K168" s="17"/>
      <c r="L168" s="24"/>
      <c r="M168" s="24"/>
      <c r="N168" s="24"/>
      <c r="O168" s="17"/>
      <c r="P168" s="17"/>
      <c r="Q168" s="17"/>
      <c r="R168" s="17"/>
      <c r="S168" s="17"/>
      <c r="T168" s="17"/>
      <c r="U168" s="17"/>
      <c r="V168" s="17"/>
    </row>
    <row r="169" spans="1:24" ht="15.6" customHeight="1" x14ac:dyDescent="0.4">
      <c r="D169" s="20" t="s">
        <v>147</v>
      </c>
      <c r="E169" s="16"/>
      <c r="F169" s="16"/>
      <c r="G169" s="16"/>
      <c r="H169" s="16"/>
      <c r="I169" s="16"/>
      <c r="J169" s="16"/>
      <c r="K169" s="16"/>
      <c r="L169" s="16"/>
      <c r="M169" s="102"/>
      <c r="N169" s="105"/>
      <c r="O169" s="16"/>
      <c r="P169" s="16"/>
      <c r="Q169" s="16"/>
      <c r="R169" s="16"/>
      <c r="S169" s="14"/>
      <c r="T169" s="14"/>
      <c r="U169" s="14"/>
      <c r="V169" s="14"/>
      <c r="W169" s="102"/>
      <c r="X169" s="103"/>
    </row>
    <row r="170" spans="1:24" x14ac:dyDescent="0.4">
      <c r="A170" s="1">
        <v>20</v>
      </c>
      <c r="C170" s="1" t="s">
        <v>134</v>
      </c>
      <c r="D170" s="1" t="s">
        <v>135</v>
      </c>
      <c r="E170" s="16">
        <v>890386.66304000001</v>
      </c>
      <c r="F170" s="16">
        <v>950053.28544000012</v>
      </c>
      <c r="G170" s="16">
        <v>1173077.4722800001</v>
      </c>
      <c r="H170" s="16">
        <v>1895108.8184000002</v>
      </c>
      <c r="I170" s="16">
        <v>4189178.3418520004</v>
      </c>
      <c r="J170" s="16">
        <v>4251706.4570400007</v>
      </c>
      <c r="K170" s="16">
        <v>2882793.27532</v>
      </c>
      <c r="L170" s="16"/>
      <c r="M170" s="102"/>
      <c r="N170" s="105"/>
      <c r="O170" s="16">
        <v>3669600.4830520004</v>
      </c>
      <c r="P170" s="16">
        <v>2079440.5877280002</v>
      </c>
      <c r="Q170" s="16">
        <v>927436.69569600001</v>
      </c>
      <c r="R170" s="16">
        <v>755201.80612800014</v>
      </c>
      <c r="S170" s="16">
        <v>843286.8830400001</v>
      </c>
      <c r="T170" s="14">
        <v>24507270.769016005</v>
      </c>
      <c r="U170" s="14"/>
      <c r="V170" s="14"/>
      <c r="W170" s="102"/>
      <c r="X170" s="103"/>
    </row>
    <row r="171" spans="1:24" x14ac:dyDescent="0.4">
      <c r="A171" s="1">
        <v>21</v>
      </c>
      <c r="C171" s="1" t="s">
        <v>136</v>
      </c>
      <c r="D171" s="1" t="s">
        <v>137</v>
      </c>
      <c r="E171" s="16">
        <v>2641806.5688</v>
      </c>
      <c r="F171" s="16">
        <v>2233006.2543600001</v>
      </c>
      <c r="G171" s="16">
        <v>3389270.1922800001</v>
      </c>
      <c r="H171" s="16">
        <v>3740289.4998000003</v>
      </c>
      <c r="I171" s="16">
        <v>4180301.7102000001</v>
      </c>
      <c r="J171" s="16">
        <v>4184474.0263200002</v>
      </c>
      <c r="K171" s="16">
        <v>4407451.5139199998</v>
      </c>
      <c r="L171" s="17"/>
      <c r="M171" s="102"/>
      <c r="N171" s="105"/>
      <c r="O171" s="16">
        <v>3928848.4746000003</v>
      </c>
      <c r="P171" s="16">
        <v>3847358.3122800002</v>
      </c>
      <c r="Q171" s="16">
        <v>2916572.7754800003</v>
      </c>
      <c r="R171" s="16">
        <v>2233179.585</v>
      </c>
      <c r="S171" s="16">
        <v>2753443.8817199999</v>
      </c>
      <c r="T171" s="14">
        <v>40456002.794760004</v>
      </c>
      <c r="U171" s="19"/>
      <c r="V171" s="19"/>
      <c r="W171" s="102"/>
      <c r="X171" s="103"/>
    </row>
    <row r="172" spans="1:24" ht="14.1" customHeight="1" x14ac:dyDescent="0.4">
      <c r="E172" s="17"/>
      <c r="F172" s="17"/>
      <c r="G172" s="17"/>
      <c r="H172" s="17"/>
      <c r="I172" s="17"/>
      <c r="J172" s="17"/>
      <c r="K172" s="17"/>
      <c r="L172" s="17"/>
      <c r="M172" s="102"/>
      <c r="N172" s="105"/>
      <c r="O172" s="17"/>
      <c r="P172" s="17"/>
      <c r="Q172" s="17"/>
      <c r="R172" s="17"/>
      <c r="S172" s="19"/>
      <c r="T172" s="19"/>
      <c r="U172" s="19"/>
      <c r="V172" s="19"/>
      <c r="W172" s="102"/>
      <c r="X172" s="103"/>
    </row>
    <row r="173" spans="1:24" ht="14.25" customHeight="1" x14ac:dyDescent="0.4">
      <c r="A173" s="1">
        <v>22</v>
      </c>
      <c r="D173" s="1" t="s">
        <v>138</v>
      </c>
      <c r="E173" s="17">
        <v>3532193.23184</v>
      </c>
      <c r="F173" s="17">
        <v>3183059.5398000004</v>
      </c>
      <c r="G173" s="17">
        <v>4562347.6645600004</v>
      </c>
      <c r="H173" s="17">
        <v>5635398.3182000006</v>
      </c>
      <c r="I173" s="17">
        <v>8369480.0520520005</v>
      </c>
      <c r="J173" s="17">
        <v>8436180.48336</v>
      </c>
      <c r="K173" s="17">
        <v>7290244.7892399998</v>
      </c>
      <c r="L173" s="17"/>
      <c r="M173" s="102"/>
      <c r="N173" s="105"/>
      <c r="O173" s="17">
        <v>7598448.9576520007</v>
      </c>
      <c r="P173" s="17">
        <v>5926798.9000080004</v>
      </c>
      <c r="Q173" s="17">
        <v>3844009.4711760003</v>
      </c>
      <c r="R173" s="17">
        <v>2988381.3911279999</v>
      </c>
      <c r="S173" s="17">
        <v>3596730.7647600002</v>
      </c>
      <c r="T173" s="17">
        <v>64963273.563776009</v>
      </c>
      <c r="U173" s="17"/>
      <c r="V173" s="17"/>
      <c r="W173" s="102"/>
      <c r="X173" s="103"/>
    </row>
    <row r="174" spans="1:24" x14ac:dyDescent="0.4">
      <c r="E174" s="17"/>
      <c r="F174" s="17"/>
      <c r="G174" s="17"/>
      <c r="H174" s="17"/>
      <c r="I174" s="17"/>
      <c r="J174" s="17"/>
      <c r="K174" s="17"/>
      <c r="L174" s="16"/>
      <c r="M174" s="102"/>
      <c r="N174" s="105"/>
      <c r="O174" s="17"/>
      <c r="P174" s="17"/>
      <c r="Q174" s="17"/>
      <c r="R174" s="17"/>
      <c r="S174" s="17"/>
      <c r="T174" s="17"/>
      <c r="U174" s="17"/>
      <c r="V174" s="17"/>
      <c r="W174" s="102"/>
      <c r="X174" s="103"/>
    </row>
    <row r="175" spans="1:24" x14ac:dyDescent="0.4">
      <c r="D175" s="20" t="s">
        <v>148</v>
      </c>
      <c r="E175" s="21"/>
      <c r="F175" s="21"/>
      <c r="G175" s="21"/>
      <c r="H175" s="21"/>
      <c r="I175" s="21"/>
      <c r="J175" s="21"/>
      <c r="K175" s="21"/>
      <c r="L175" s="21"/>
      <c r="M175" s="102"/>
      <c r="N175" s="105"/>
      <c r="O175" s="21"/>
      <c r="P175" s="21"/>
      <c r="Q175" s="21"/>
      <c r="R175" s="21"/>
      <c r="S175" s="21"/>
      <c r="T175" s="22"/>
      <c r="U175" s="22"/>
      <c r="V175" s="22"/>
      <c r="W175" s="102"/>
      <c r="X175" s="103"/>
    </row>
    <row r="176" spans="1:24" x14ac:dyDescent="0.4">
      <c r="A176" s="1">
        <v>23</v>
      </c>
      <c r="D176" s="1" t="s">
        <v>140</v>
      </c>
      <c r="E176" s="21">
        <v>635978991.70462096</v>
      </c>
      <c r="F176" s="21">
        <v>585938312.51054835</v>
      </c>
      <c r="G176" s="21">
        <v>606367915.84053349</v>
      </c>
      <c r="H176" s="21">
        <v>592318259.82182932</v>
      </c>
      <c r="I176" s="21">
        <v>658390298.88709056</v>
      </c>
      <c r="J176" s="21">
        <v>832978007.61945868</v>
      </c>
      <c r="K176" s="21">
        <v>924865584.54523647</v>
      </c>
      <c r="L176" s="21"/>
      <c r="M176" s="102"/>
      <c r="N176" s="105"/>
      <c r="O176" s="21">
        <v>899173692.36941004</v>
      </c>
      <c r="P176" s="21">
        <v>865614489.64192939</v>
      </c>
      <c r="Q176" s="21">
        <v>727993673.35952163</v>
      </c>
      <c r="R176" s="21">
        <v>598705784.11157596</v>
      </c>
      <c r="S176" s="21">
        <v>581106733.85263419</v>
      </c>
      <c r="T176" s="21">
        <v>8509431744.2643909</v>
      </c>
      <c r="U176" s="21"/>
      <c r="V176" s="21"/>
      <c r="W176" s="102"/>
      <c r="X176" s="103"/>
    </row>
    <row r="177" spans="4:24" x14ac:dyDescent="0.4">
      <c r="E177" s="21"/>
      <c r="F177" s="21"/>
      <c r="G177" s="21"/>
      <c r="H177" s="21"/>
      <c r="I177" s="21"/>
      <c r="J177" s="21"/>
      <c r="K177" s="21"/>
      <c r="L177" s="21"/>
      <c r="M177" s="102"/>
      <c r="N177" s="105"/>
      <c r="O177" s="21"/>
      <c r="P177" s="21"/>
      <c r="Q177" s="21"/>
      <c r="R177" s="21"/>
      <c r="S177" s="21"/>
      <c r="T177" s="21"/>
      <c r="U177" s="21"/>
      <c r="V177" s="21"/>
      <c r="W177" s="102"/>
      <c r="X177" s="103"/>
    </row>
    <row r="178" spans="4:24" ht="64.5" customHeight="1" x14ac:dyDescent="0.4">
      <c r="D178" s="12"/>
      <c r="E178" s="21"/>
      <c r="F178" s="21"/>
      <c r="G178" s="21"/>
      <c r="H178" s="21"/>
      <c r="I178" s="21"/>
      <c r="J178" s="21"/>
      <c r="K178" s="21"/>
      <c r="L178" s="21"/>
      <c r="M178" s="102"/>
      <c r="N178" s="105"/>
      <c r="O178" s="21"/>
      <c r="P178" s="21"/>
      <c r="Q178" s="21"/>
      <c r="R178" s="21"/>
      <c r="S178" s="21"/>
      <c r="T178" s="22"/>
      <c r="U178" s="22"/>
      <c r="V178" s="22"/>
      <c r="W178" s="102"/>
      <c r="X178" s="103"/>
    </row>
    <row r="179" spans="4:24" ht="14" x14ac:dyDescent="0.45">
      <c r="D179" s="18"/>
      <c r="E179" s="16"/>
      <c r="F179" s="16"/>
      <c r="G179" s="16"/>
      <c r="H179" s="16"/>
      <c r="I179" s="16"/>
      <c r="J179" s="16"/>
      <c r="K179" s="16"/>
      <c r="L179" s="16"/>
      <c r="M179" s="25"/>
      <c r="N179" s="25"/>
      <c r="O179" s="16"/>
      <c r="P179" s="16"/>
      <c r="Q179" s="16"/>
      <c r="R179" s="16"/>
      <c r="S179" s="14"/>
      <c r="T179" s="14"/>
      <c r="U179" s="14"/>
      <c r="V179" s="14"/>
    </row>
    <row r="180" spans="4:24" ht="14" x14ac:dyDescent="0.45">
      <c r="D180" s="18"/>
      <c r="E180" s="16"/>
      <c r="F180" s="16"/>
      <c r="G180" s="16"/>
      <c r="H180" s="16"/>
      <c r="I180" s="16"/>
      <c r="J180" s="16"/>
      <c r="K180" s="16"/>
      <c r="L180" s="16"/>
      <c r="M180" s="25"/>
      <c r="N180" s="25"/>
      <c r="O180" s="16"/>
      <c r="P180" s="16"/>
      <c r="Q180" s="16"/>
      <c r="R180" s="16"/>
      <c r="S180" s="14"/>
      <c r="T180" s="14"/>
      <c r="U180" s="14"/>
      <c r="V180" s="14"/>
    </row>
    <row r="181" spans="4:24" ht="14" x14ac:dyDescent="0.45">
      <c r="D181" s="18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4"/>
      <c r="T181" s="14"/>
      <c r="U181" s="14"/>
      <c r="V181" s="14"/>
    </row>
    <row r="182" spans="4:24" s="26" customFormat="1" x14ac:dyDescent="0.4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4:24" s="26" customFormat="1" x14ac:dyDescent="0.4"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4:24" s="26" customFormat="1" x14ac:dyDescent="0.4"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4:24" s="26" customFormat="1" x14ac:dyDescent="0.4"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233" spans="3:22" x14ac:dyDescent="0.4">
      <c r="C233" s="12"/>
      <c r="D233" s="1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4"/>
      <c r="T233" s="16"/>
      <c r="U233" s="16"/>
      <c r="V233" s="16"/>
    </row>
    <row r="282" spans="3:22" x14ac:dyDescent="0.4">
      <c r="C282" s="12"/>
      <c r="D282" s="1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4"/>
      <c r="T282" s="27"/>
      <c r="U282" s="27"/>
      <c r="V282" s="27"/>
    </row>
    <row r="283" spans="3:22" x14ac:dyDescent="0.4">
      <c r="C283" s="12"/>
      <c r="D283" s="1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4"/>
      <c r="T283" s="27"/>
      <c r="U283" s="27"/>
      <c r="V283" s="27"/>
    </row>
  </sheetData>
  <mergeCells count="16">
    <mergeCell ref="M128:M136"/>
    <mergeCell ref="N128:N136"/>
    <mergeCell ref="W128:W136"/>
    <mergeCell ref="X128:X136"/>
    <mergeCell ref="M169:M178"/>
    <mergeCell ref="N169:N178"/>
    <mergeCell ref="W169:W178"/>
    <mergeCell ref="X169:X178"/>
    <mergeCell ref="M39:M47"/>
    <mergeCell ref="N39:N47"/>
    <mergeCell ref="W39:W47"/>
    <mergeCell ref="X39:X47"/>
    <mergeCell ref="M80:M89"/>
    <mergeCell ref="N80:N89"/>
    <mergeCell ref="W80:W89"/>
    <mergeCell ref="X80:X89"/>
  </mergeCells>
  <printOptions horizontalCentered="1"/>
  <pageMargins left="0.75" right="0.75" top="1.25" bottom="0.75" header="0.3" footer="0.3"/>
  <pageSetup scale="45" fitToHeight="2" pageOrder="overThenDown" orientation="portrait" r:id="rId1"/>
  <rowBreaks count="3" manualBreakCount="3">
    <brk id="47" max="25" man="1"/>
    <brk id="89" max="25" man="1"/>
    <brk id="136" max="25" man="1"/>
  </rowBreaks>
  <colBreaks count="1" manualBreakCount="1">
    <brk id="14" max="16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D0E4-9C85-4A5E-ABBE-73789DEBC111}">
  <dimension ref="A1:X285"/>
  <sheetViews>
    <sheetView topLeftCell="A13" zoomScaleNormal="100" zoomScaleSheetLayoutView="80" workbookViewId="0">
      <selection activeCell="AK47" sqref="AK47"/>
    </sheetView>
  </sheetViews>
  <sheetFormatPr defaultColWidth="9.6484375" defaultRowHeight="13.7" x14ac:dyDescent="0.4"/>
  <cols>
    <col min="1" max="1" width="5.796875" style="1" customWidth="1"/>
    <col min="2" max="2" width="2.796875" style="1" customWidth="1"/>
    <col min="3" max="3" width="18.8984375" style="1" customWidth="1"/>
    <col min="4" max="4" width="45" style="1" customWidth="1"/>
    <col min="5" max="11" width="11.796875" style="1" customWidth="1"/>
    <col min="12" max="14" width="2.796875" style="1" customWidth="1"/>
    <col min="15" max="19" width="11.796875" style="1" customWidth="1"/>
    <col min="20" max="20" width="12.44921875" style="1" bestFit="1" customWidth="1"/>
    <col min="21" max="24" width="2.796875" style="1" customWidth="1"/>
    <col min="25" max="16384" width="9.6484375" style="1"/>
  </cols>
  <sheetData>
    <row r="1" spans="1:22" ht="14.25" customHeight="1" x14ac:dyDescent="0.4">
      <c r="A1" s="1" t="s">
        <v>0</v>
      </c>
      <c r="K1" s="2" t="s">
        <v>1</v>
      </c>
      <c r="T1" s="2" t="s">
        <v>1</v>
      </c>
    </row>
    <row r="2" spans="1:22" ht="14.25" customHeight="1" x14ac:dyDescent="0.4">
      <c r="A2" s="1" t="s">
        <v>2</v>
      </c>
      <c r="K2" s="2" t="s">
        <v>3</v>
      </c>
      <c r="T2" s="2" t="s">
        <v>3</v>
      </c>
    </row>
    <row r="3" spans="1:22" ht="14.25" customHeight="1" x14ac:dyDescent="0.4">
      <c r="A3" s="1" t="s">
        <v>149</v>
      </c>
      <c r="K3" s="2" t="s">
        <v>5</v>
      </c>
      <c r="T3" s="2" t="s">
        <v>5</v>
      </c>
    </row>
    <row r="4" spans="1:22" ht="14.25" customHeight="1" x14ac:dyDescent="0.4">
      <c r="K4" s="2" t="s">
        <v>150</v>
      </c>
      <c r="T4" s="2" t="s">
        <v>150</v>
      </c>
    </row>
    <row r="5" spans="1:22" ht="14.25" customHeight="1" x14ac:dyDescent="0.4">
      <c r="K5" s="3" t="s">
        <v>7</v>
      </c>
      <c r="T5" s="3" t="s">
        <v>8</v>
      </c>
    </row>
    <row r="6" spans="1:22" ht="14.25" customHeight="1" x14ac:dyDescent="0.4"/>
    <row r="7" spans="1:22" ht="14.25" customHeight="1" x14ac:dyDescent="0.4">
      <c r="C7" s="4" t="s">
        <v>9</v>
      </c>
      <c r="D7" s="4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4"/>
      <c r="M7" s="4"/>
      <c r="N7" s="4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/>
      <c r="V7" s="3"/>
    </row>
    <row r="8" spans="1:22" ht="14.25" customHeight="1" x14ac:dyDescent="0.4"/>
    <row r="9" spans="1:22" ht="14.25" customHeight="1" x14ac:dyDescent="0.4">
      <c r="A9" s="5" t="s">
        <v>18</v>
      </c>
      <c r="B9" s="5"/>
      <c r="C9" s="1" t="s">
        <v>19</v>
      </c>
      <c r="D9" s="4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4"/>
      <c r="M9" s="4"/>
      <c r="N9" s="4"/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/>
      <c r="V9" s="3"/>
    </row>
    <row r="10" spans="1:22" ht="14.25" customHeight="1" x14ac:dyDescent="0.4">
      <c r="A10" s="6" t="s">
        <v>34</v>
      </c>
      <c r="B10" s="6"/>
      <c r="C10" s="7" t="s">
        <v>35</v>
      </c>
      <c r="D10" s="8" t="s">
        <v>36</v>
      </c>
      <c r="E10" s="9">
        <v>2018</v>
      </c>
      <c r="F10" s="9">
        <v>2018</v>
      </c>
      <c r="G10" s="9">
        <v>2018</v>
      </c>
      <c r="H10" s="9">
        <v>2018</v>
      </c>
      <c r="I10" s="9">
        <v>2018</v>
      </c>
      <c r="J10" s="9">
        <v>2018</v>
      </c>
      <c r="K10" s="9">
        <v>2018</v>
      </c>
      <c r="L10" s="10"/>
      <c r="M10" s="10"/>
      <c r="N10" s="10"/>
      <c r="O10" s="9">
        <v>2018</v>
      </c>
      <c r="P10" s="9">
        <v>2018</v>
      </c>
      <c r="Q10" s="9">
        <v>2018</v>
      </c>
      <c r="R10" s="9">
        <v>2018</v>
      </c>
      <c r="S10" s="9">
        <v>2018</v>
      </c>
      <c r="T10" s="9" t="s">
        <v>37</v>
      </c>
      <c r="U10" s="9"/>
      <c r="V10" s="9"/>
    </row>
    <row r="11" spans="1:22" ht="14.25" customHeight="1" x14ac:dyDescent="0.4">
      <c r="E11" s="11"/>
      <c r="F11" s="11"/>
      <c r="G11" s="11"/>
      <c r="H11" s="11"/>
      <c r="I11" s="11"/>
      <c r="J11" s="11"/>
      <c r="K11" s="11"/>
    </row>
    <row r="12" spans="1:22" ht="14.25" customHeight="1" x14ac:dyDescent="0.4">
      <c r="A12" s="1">
        <f t="shared" ref="A12" si="0">(A11+1)</f>
        <v>1</v>
      </c>
      <c r="C12" s="12" t="s">
        <v>38</v>
      </c>
      <c r="D12" s="12" t="s">
        <v>39</v>
      </c>
      <c r="E12" s="13">
        <v>163521564</v>
      </c>
      <c r="F12" s="13">
        <v>139919274</v>
      </c>
      <c r="G12" s="13">
        <v>119066242</v>
      </c>
      <c r="H12" s="13">
        <v>126495708</v>
      </c>
      <c r="I12" s="13">
        <v>156673008</v>
      </c>
      <c r="J12" s="13">
        <v>247794968</v>
      </c>
      <c r="K12" s="13">
        <v>295094728</v>
      </c>
      <c r="L12" s="13"/>
      <c r="M12" s="13"/>
      <c r="N12" s="13"/>
      <c r="O12" s="13">
        <v>283134756</v>
      </c>
      <c r="P12" s="13">
        <v>270790803</v>
      </c>
      <c r="Q12" s="13">
        <v>195039741</v>
      </c>
      <c r="R12" s="13">
        <v>125166478</v>
      </c>
      <c r="S12" s="13">
        <v>146792615</v>
      </c>
      <c r="T12" s="14">
        <v>2269489885</v>
      </c>
      <c r="U12" s="14"/>
      <c r="V12" s="14"/>
    </row>
    <row r="13" spans="1:22" ht="14.25" customHeight="1" x14ac:dyDescent="0.4">
      <c r="A13" s="1">
        <f>A12+1</f>
        <v>2</v>
      </c>
      <c r="C13" s="12" t="s">
        <v>40</v>
      </c>
      <c r="D13" s="12" t="s">
        <v>41</v>
      </c>
      <c r="E13" s="13">
        <v>22451977</v>
      </c>
      <c r="F13" s="13">
        <v>21970030</v>
      </c>
      <c r="G13" s="13">
        <v>20330274</v>
      </c>
      <c r="H13" s="13">
        <v>22197827</v>
      </c>
      <c r="I13" s="13">
        <v>23071856</v>
      </c>
      <c r="J13" s="13">
        <v>29085227</v>
      </c>
      <c r="K13" s="13">
        <v>32011621</v>
      </c>
      <c r="L13" s="13"/>
      <c r="M13" s="13"/>
      <c r="N13" s="13"/>
      <c r="O13" s="13">
        <v>30249828</v>
      </c>
      <c r="P13" s="13">
        <v>29733391</v>
      </c>
      <c r="Q13" s="13">
        <v>24402656</v>
      </c>
      <c r="R13" s="13">
        <v>18114323</v>
      </c>
      <c r="S13" s="13">
        <v>18897361</v>
      </c>
      <c r="T13" s="14">
        <v>292516371</v>
      </c>
      <c r="U13" s="14"/>
      <c r="V13" s="14"/>
    </row>
    <row r="14" spans="1:22" ht="14.25" customHeight="1" x14ac:dyDescent="0.4">
      <c r="A14" s="1">
        <f t="shared" ref="A14:A42" si="1">A13+1</f>
        <v>3</v>
      </c>
      <c r="C14" s="12" t="s">
        <v>42</v>
      </c>
      <c r="D14" s="12" t="s">
        <v>43</v>
      </c>
      <c r="E14" s="13">
        <v>452506</v>
      </c>
      <c r="F14" s="13">
        <v>460971</v>
      </c>
      <c r="G14" s="13">
        <v>470537</v>
      </c>
      <c r="H14" s="13">
        <v>366374</v>
      </c>
      <c r="I14" s="13">
        <v>448977</v>
      </c>
      <c r="J14" s="13">
        <v>425670</v>
      </c>
      <c r="K14" s="13">
        <v>400020</v>
      </c>
      <c r="L14" s="13"/>
      <c r="M14" s="13"/>
      <c r="N14" s="13"/>
      <c r="O14" s="13">
        <v>416429</v>
      </c>
      <c r="P14" s="13">
        <v>505285</v>
      </c>
      <c r="Q14" s="13">
        <v>494360</v>
      </c>
      <c r="R14" s="13">
        <v>608454</v>
      </c>
      <c r="S14" s="13">
        <v>551640</v>
      </c>
      <c r="T14" s="14">
        <v>5601223</v>
      </c>
      <c r="U14" s="14"/>
      <c r="V14" s="14"/>
    </row>
    <row r="15" spans="1:22" ht="14.25" customHeight="1" x14ac:dyDescent="0.4">
      <c r="A15" s="1">
        <f t="shared" si="1"/>
        <v>4</v>
      </c>
      <c r="C15" s="12" t="s">
        <v>44</v>
      </c>
      <c r="D15" s="12" t="s">
        <v>45</v>
      </c>
      <c r="E15" s="13">
        <v>6837</v>
      </c>
      <c r="F15" s="13">
        <v>16381</v>
      </c>
      <c r="G15" s="13">
        <v>10912</v>
      </c>
      <c r="H15" s="13">
        <v>2420</v>
      </c>
      <c r="I15" s="13">
        <v>1582</v>
      </c>
      <c r="J15" s="13">
        <v>5294</v>
      </c>
      <c r="K15" s="13">
        <v>3886</v>
      </c>
      <c r="L15" s="13"/>
      <c r="M15" s="13"/>
      <c r="N15" s="13"/>
      <c r="O15" s="13">
        <v>4572</v>
      </c>
      <c r="P15" s="13">
        <v>11697</v>
      </c>
      <c r="Q15" s="13">
        <v>17368</v>
      </c>
      <c r="R15" s="13">
        <v>12813</v>
      </c>
      <c r="S15" s="13">
        <v>8973</v>
      </c>
      <c r="T15" s="14">
        <v>102735</v>
      </c>
      <c r="U15" s="14"/>
      <c r="V15" s="14"/>
    </row>
    <row r="16" spans="1:22" ht="14.25" customHeight="1" x14ac:dyDescent="0.4">
      <c r="A16" s="1">
        <f t="shared" si="1"/>
        <v>5</v>
      </c>
      <c r="C16" s="12" t="s">
        <v>46</v>
      </c>
      <c r="D16" s="12" t="s">
        <v>47</v>
      </c>
      <c r="E16" s="13">
        <v>3367332</v>
      </c>
      <c r="F16" s="13">
        <v>2950844</v>
      </c>
      <c r="G16" s="13">
        <v>2896871</v>
      </c>
      <c r="H16" s="13">
        <v>2783023</v>
      </c>
      <c r="I16" s="13">
        <v>2432932</v>
      </c>
      <c r="J16" s="13">
        <v>2345552</v>
      </c>
      <c r="K16" s="13">
        <v>2510591</v>
      </c>
      <c r="L16" s="13"/>
      <c r="M16" s="13"/>
      <c r="N16" s="13"/>
      <c r="O16" s="13">
        <v>2706402</v>
      </c>
      <c r="P16" s="13">
        <v>2831196</v>
      </c>
      <c r="Q16" s="13">
        <v>3087964</v>
      </c>
      <c r="R16" s="13">
        <v>3194564</v>
      </c>
      <c r="S16" s="13">
        <v>3433393</v>
      </c>
      <c r="T16" s="14">
        <v>34540664</v>
      </c>
      <c r="U16" s="14"/>
      <c r="V16" s="14"/>
    </row>
    <row r="17" spans="1:22" ht="14.25" customHeight="1" x14ac:dyDescent="0.4">
      <c r="A17" s="1">
        <f t="shared" si="1"/>
        <v>6</v>
      </c>
      <c r="C17" s="12" t="s">
        <v>48</v>
      </c>
      <c r="D17" s="12" t="s">
        <v>49</v>
      </c>
      <c r="E17" s="13">
        <v>221020</v>
      </c>
      <c r="F17" s="13">
        <v>221024</v>
      </c>
      <c r="G17" s="13">
        <v>221099</v>
      </c>
      <c r="H17" s="13">
        <v>221172</v>
      </c>
      <c r="I17" s="13">
        <v>221587</v>
      </c>
      <c r="J17" s="13">
        <v>221725</v>
      </c>
      <c r="K17" s="13">
        <v>221927</v>
      </c>
      <c r="L17" s="13"/>
      <c r="M17" s="13"/>
      <c r="N17" s="13"/>
      <c r="O17" s="13">
        <v>222545</v>
      </c>
      <c r="P17" s="13">
        <v>222866</v>
      </c>
      <c r="Q17" s="13">
        <v>222064</v>
      </c>
      <c r="R17" s="13">
        <v>222610</v>
      </c>
      <c r="S17" s="13">
        <v>222914</v>
      </c>
      <c r="T17" s="14">
        <v>2662553</v>
      </c>
      <c r="U17" s="14"/>
      <c r="V17" s="14"/>
    </row>
    <row r="18" spans="1:22" s="15" customFormat="1" ht="14.25" customHeight="1" x14ac:dyDescent="0.4">
      <c r="A18" s="1">
        <f t="shared" si="1"/>
        <v>7</v>
      </c>
      <c r="B18" s="1"/>
      <c r="C18" s="12" t="s">
        <v>50</v>
      </c>
      <c r="D18" s="12" t="s">
        <v>51</v>
      </c>
      <c r="E18" s="13">
        <v>9261343</v>
      </c>
      <c r="F18" s="13">
        <v>9960156</v>
      </c>
      <c r="G18" s="13">
        <v>10004258</v>
      </c>
      <c r="H18" s="13">
        <v>8926013</v>
      </c>
      <c r="I18" s="13">
        <v>9304983</v>
      </c>
      <c r="J18" s="13">
        <v>10276879</v>
      </c>
      <c r="K18" s="13">
        <v>11182500</v>
      </c>
      <c r="L18" s="13"/>
      <c r="M18" s="13"/>
      <c r="N18" s="13"/>
      <c r="O18" s="13">
        <v>9921913</v>
      </c>
      <c r="P18" s="13">
        <v>10199873</v>
      </c>
      <c r="Q18" s="13">
        <v>10597083</v>
      </c>
      <c r="R18" s="13">
        <v>9140390</v>
      </c>
      <c r="S18" s="13">
        <v>9080266</v>
      </c>
      <c r="T18" s="14">
        <v>117855657</v>
      </c>
      <c r="U18" s="14"/>
      <c r="V18" s="14"/>
    </row>
    <row r="19" spans="1:22" s="15" customFormat="1" ht="14.25" customHeight="1" x14ac:dyDescent="0.4">
      <c r="A19" s="1">
        <f t="shared" si="1"/>
        <v>8</v>
      </c>
      <c r="B19" s="1"/>
      <c r="C19" s="12" t="s">
        <v>52</v>
      </c>
      <c r="D19" s="12" t="s">
        <v>53</v>
      </c>
      <c r="E19" s="13">
        <v>3729186</v>
      </c>
      <c r="F19" s="13">
        <v>3872984</v>
      </c>
      <c r="G19" s="13">
        <v>3712571</v>
      </c>
      <c r="H19" s="13">
        <v>3774000</v>
      </c>
      <c r="I19" s="13">
        <v>3666053</v>
      </c>
      <c r="J19" s="13">
        <v>3887678</v>
      </c>
      <c r="K19" s="13">
        <v>4297056</v>
      </c>
      <c r="L19" s="13"/>
      <c r="M19" s="13"/>
      <c r="N19" s="13"/>
      <c r="O19" s="13">
        <v>3917018</v>
      </c>
      <c r="P19" s="13">
        <v>3880744</v>
      </c>
      <c r="Q19" s="13">
        <v>3762545</v>
      </c>
      <c r="R19" s="13">
        <v>3905838</v>
      </c>
      <c r="S19" s="13">
        <v>3778671</v>
      </c>
      <c r="T19" s="14">
        <v>46184344</v>
      </c>
      <c r="U19" s="14"/>
      <c r="V19" s="14"/>
    </row>
    <row r="20" spans="1:22" ht="14.25" customHeight="1" x14ac:dyDescent="0.4">
      <c r="A20" s="1">
        <f t="shared" si="1"/>
        <v>9</v>
      </c>
      <c r="C20" s="12" t="s">
        <v>54</v>
      </c>
      <c r="D20" s="12" t="s">
        <v>55</v>
      </c>
      <c r="E20" s="13">
        <v>3229739</v>
      </c>
      <c r="F20" s="13">
        <v>3283815</v>
      </c>
      <c r="G20" s="13">
        <v>3368972</v>
      </c>
      <c r="H20" s="13">
        <v>4257011</v>
      </c>
      <c r="I20" s="13">
        <v>3908302</v>
      </c>
      <c r="J20" s="13">
        <v>3703826</v>
      </c>
      <c r="K20" s="13">
        <v>2879509</v>
      </c>
      <c r="L20" s="13"/>
      <c r="M20" s="13"/>
      <c r="N20" s="13"/>
      <c r="O20" s="13">
        <v>3213459</v>
      </c>
      <c r="P20" s="13">
        <v>3612670</v>
      </c>
      <c r="Q20" s="13">
        <v>3580935</v>
      </c>
      <c r="R20" s="13">
        <v>3498144</v>
      </c>
      <c r="S20" s="13">
        <v>2886800</v>
      </c>
      <c r="T20" s="14">
        <v>41423182</v>
      </c>
      <c r="U20" s="14"/>
      <c r="V20" s="14"/>
    </row>
    <row r="21" spans="1:22" ht="14.25" customHeight="1" x14ac:dyDescent="0.4">
      <c r="A21" s="1">
        <f t="shared" si="1"/>
        <v>10</v>
      </c>
      <c r="C21" s="12" t="s">
        <v>56</v>
      </c>
      <c r="D21" s="12" t="s">
        <v>57</v>
      </c>
      <c r="E21" s="13">
        <v>2324117</v>
      </c>
      <c r="F21" s="13">
        <v>3025050</v>
      </c>
      <c r="G21" s="13">
        <v>3239602</v>
      </c>
      <c r="H21" s="13">
        <v>3827343</v>
      </c>
      <c r="I21" s="13">
        <v>3348633</v>
      </c>
      <c r="J21" s="13">
        <v>3516655</v>
      </c>
      <c r="K21" s="13">
        <v>3680394</v>
      </c>
      <c r="L21" s="13"/>
      <c r="M21" s="13"/>
      <c r="N21" s="13"/>
      <c r="O21" s="13">
        <v>2869839</v>
      </c>
      <c r="P21" s="13">
        <v>2417602</v>
      </c>
      <c r="Q21" s="13">
        <v>3075313</v>
      </c>
      <c r="R21" s="13">
        <v>2884341</v>
      </c>
      <c r="S21" s="13">
        <v>1582733</v>
      </c>
      <c r="T21" s="14">
        <v>35791622</v>
      </c>
      <c r="U21" s="14"/>
      <c r="V21" s="14"/>
    </row>
    <row r="22" spans="1:22" ht="14.25" customHeight="1" x14ac:dyDescent="0.4">
      <c r="A22" s="1">
        <f t="shared" si="1"/>
        <v>11</v>
      </c>
      <c r="C22" s="12" t="s">
        <v>58</v>
      </c>
      <c r="D22" s="12" t="s">
        <v>59</v>
      </c>
      <c r="E22" s="13">
        <v>851523</v>
      </c>
      <c r="F22" s="13">
        <v>802002</v>
      </c>
      <c r="G22" s="13">
        <v>696908</v>
      </c>
      <c r="H22" s="13">
        <v>643109</v>
      </c>
      <c r="I22" s="13">
        <v>551014</v>
      </c>
      <c r="J22" s="13">
        <v>494857</v>
      </c>
      <c r="K22" s="13">
        <v>456033</v>
      </c>
      <c r="L22" s="13"/>
      <c r="M22" s="13"/>
      <c r="N22" s="13"/>
      <c r="O22" s="13">
        <v>402034</v>
      </c>
      <c r="P22" s="13">
        <v>419402</v>
      </c>
      <c r="Q22" s="13">
        <v>441727</v>
      </c>
      <c r="R22" s="13">
        <v>510751</v>
      </c>
      <c r="S22" s="13">
        <v>619678</v>
      </c>
      <c r="T22" s="14">
        <v>6889038</v>
      </c>
      <c r="U22" s="14"/>
      <c r="V22" s="14"/>
    </row>
    <row r="23" spans="1:22" ht="14.25" customHeight="1" x14ac:dyDescent="0.4">
      <c r="A23" s="1">
        <f t="shared" si="1"/>
        <v>12</v>
      </c>
      <c r="C23" s="12" t="s">
        <v>60</v>
      </c>
      <c r="D23" s="12" t="s">
        <v>61</v>
      </c>
      <c r="E23" s="13">
        <v>148863</v>
      </c>
      <c r="F23" s="13">
        <v>173009</v>
      </c>
      <c r="G23" s="13">
        <v>288199</v>
      </c>
      <c r="H23" s="13">
        <v>735403</v>
      </c>
      <c r="I23" s="13">
        <v>467675</v>
      </c>
      <c r="J23" s="13">
        <v>559726</v>
      </c>
      <c r="K23" s="13">
        <v>595924</v>
      </c>
      <c r="L23" s="13"/>
      <c r="M23" s="13"/>
      <c r="N23" s="13"/>
      <c r="O23" s="13">
        <v>556432</v>
      </c>
      <c r="P23" s="13">
        <v>548303</v>
      </c>
      <c r="Q23" s="13">
        <v>344768</v>
      </c>
      <c r="R23" s="13">
        <v>184213</v>
      </c>
      <c r="S23" s="13">
        <v>163691</v>
      </c>
      <c r="T23" s="14">
        <v>4766206</v>
      </c>
      <c r="U23" s="14"/>
      <c r="V23" s="14"/>
    </row>
    <row r="24" spans="1:22" ht="14.25" customHeight="1" x14ac:dyDescent="0.4">
      <c r="A24" s="1">
        <f t="shared" si="1"/>
        <v>13</v>
      </c>
      <c r="C24" s="12" t="s">
        <v>62</v>
      </c>
      <c r="D24" s="12" t="s">
        <v>63</v>
      </c>
      <c r="E24" s="13">
        <v>108746845</v>
      </c>
      <c r="F24" s="13">
        <v>107108344</v>
      </c>
      <c r="G24" s="13">
        <v>101948127</v>
      </c>
      <c r="H24" s="13">
        <v>112839837</v>
      </c>
      <c r="I24" s="13">
        <v>120440688</v>
      </c>
      <c r="J24" s="13">
        <v>149515987</v>
      </c>
      <c r="K24" s="13">
        <v>164930856</v>
      </c>
      <c r="L24" s="13"/>
      <c r="M24" s="13"/>
      <c r="N24" s="13"/>
      <c r="O24" s="13">
        <v>157232562</v>
      </c>
      <c r="P24" s="13">
        <v>159922090</v>
      </c>
      <c r="Q24" s="13">
        <v>137533124</v>
      </c>
      <c r="R24" s="13">
        <v>108167385</v>
      </c>
      <c r="S24" s="13">
        <v>108402702</v>
      </c>
      <c r="T24" s="14">
        <v>1536788547</v>
      </c>
      <c r="U24" s="14"/>
      <c r="V24" s="14"/>
    </row>
    <row r="25" spans="1:22" s="15" customFormat="1" ht="14.25" customHeight="1" x14ac:dyDescent="0.4">
      <c r="A25" s="1">
        <f t="shared" si="1"/>
        <v>14</v>
      </c>
      <c r="B25" s="1"/>
      <c r="C25" s="12" t="s">
        <v>64</v>
      </c>
      <c r="D25" s="12" t="s">
        <v>65</v>
      </c>
      <c r="E25" s="13">
        <v>2433217</v>
      </c>
      <c r="F25" s="13">
        <v>2230342</v>
      </c>
      <c r="G25" s="13">
        <v>2078599</v>
      </c>
      <c r="H25" s="13">
        <v>2164275</v>
      </c>
      <c r="I25" s="13">
        <v>2508292</v>
      </c>
      <c r="J25" s="13">
        <v>3369622</v>
      </c>
      <c r="K25" s="13">
        <v>3717078</v>
      </c>
      <c r="L25" s="13"/>
      <c r="M25" s="13"/>
      <c r="N25" s="13"/>
      <c r="O25" s="13">
        <v>3577313</v>
      </c>
      <c r="P25" s="13">
        <v>3567850</v>
      </c>
      <c r="Q25" s="13">
        <v>2949982</v>
      </c>
      <c r="R25" s="13">
        <v>2409756</v>
      </c>
      <c r="S25" s="13">
        <v>2474398</v>
      </c>
      <c r="T25" s="14">
        <v>33480724</v>
      </c>
      <c r="U25" s="14"/>
      <c r="V25" s="14"/>
    </row>
    <row r="26" spans="1:22" s="15" customFormat="1" ht="14.25" customHeight="1" x14ac:dyDescent="0.4">
      <c r="A26" s="1">
        <f t="shared" si="1"/>
        <v>15</v>
      </c>
      <c r="B26" s="1"/>
      <c r="C26" s="12" t="s">
        <v>66</v>
      </c>
      <c r="D26" s="12" t="s">
        <v>67</v>
      </c>
      <c r="E26" s="13">
        <v>33636680</v>
      </c>
      <c r="F26" s="13">
        <v>35462400</v>
      </c>
      <c r="G26" s="13">
        <v>35571113</v>
      </c>
      <c r="H26" s="13">
        <v>35479203</v>
      </c>
      <c r="I26" s="13">
        <v>37080441</v>
      </c>
      <c r="J26" s="13">
        <v>42920763</v>
      </c>
      <c r="K26" s="13">
        <v>41898469</v>
      </c>
      <c r="L26" s="13"/>
      <c r="M26" s="13"/>
      <c r="N26" s="13"/>
      <c r="O26" s="13">
        <v>45187458</v>
      </c>
      <c r="P26" s="13">
        <v>43249177</v>
      </c>
      <c r="Q26" s="13">
        <v>40346624</v>
      </c>
      <c r="R26" s="13">
        <v>37726843</v>
      </c>
      <c r="S26" s="13">
        <v>32872169</v>
      </c>
      <c r="T26" s="14">
        <v>461431340</v>
      </c>
      <c r="U26" s="14"/>
      <c r="V26" s="14"/>
    </row>
    <row r="27" spans="1:22" s="15" customFormat="1" ht="14.25" customHeight="1" x14ac:dyDescent="0.4">
      <c r="A27" s="1">
        <f t="shared" si="1"/>
        <v>16</v>
      </c>
      <c r="B27" s="1"/>
      <c r="C27" s="12" t="s">
        <v>68</v>
      </c>
      <c r="D27" s="12" t="s">
        <v>69</v>
      </c>
      <c r="E27" s="13">
        <v>13873304</v>
      </c>
      <c r="F27" s="13">
        <v>14125254</v>
      </c>
      <c r="G27" s="13">
        <v>13890927</v>
      </c>
      <c r="H27" s="13">
        <v>14008005</v>
      </c>
      <c r="I27" s="13">
        <v>14644238</v>
      </c>
      <c r="J27" s="13">
        <v>16432936</v>
      </c>
      <c r="K27" s="13">
        <v>16966521</v>
      </c>
      <c r="L27" s="13"/>
      <c r="M27" s="13"/>
      <c r="N27" s="13"/>
      <c r="O27" s="13">
        <v>17625814</v>
      </c>
      <c r="P27" s="13">
        <v>17383344</v>
      </c>
      <c r="Q27" s="13">
        <v>15152254</v>
      </c>
      <c r="R27" s="13">
        <v>14719880</v>
      </c>
      <c r="S27" s="13">
        <v>12958672</v>
      </c>
      <c r="T27" s="14">
        <v>181781149</v>
      </c>
      <c r="U27" s="14"/>
      <c r="V27" s="14"/>
    </row>
    <row r="28" spans="1:22" s="15" customFormat="1" ht="14.25" customHeight="1" x14ac:dyDescent="0.4">
      <c r="A28" s="1">
        <f t="shared" si="1"/>
        <v>17</v>
      </c>
      <c r="B28" s="1"/>
      <c r="C28" s="12" t="s">
        <v>70</v>
      </c>
      <c r="D28" s="12" t="s">
        <v>71</v>
      </c>
      <c r="E28" s="13">
        <v>745696</v>
      </c>
      <c r="F28" s="13">
        <v>800122</v>
      </c>
      <c r="G28" s="13">
        <v>788324</v>
      </c>
      <c r="H28" s="13">
        <v>801833</v>
      </c>
      <c r="I28" s="13">
        <v>763914</v>
      </c>
      <c r="J28" s="13">
        <v>864201</v>
      </c>
      <c r="K28" s="13">
        <v>796912</v>
      </c>
      <c r="L28" s="13"/>
      <c r="M28" s="13"/>
      <c r="N28" s="13"/>
      <c r="O28" s="13">
        <v>719745</v>
      </c>
      <c r="P28" s="13">
        <v>781948</v>
      </c>
      <c r="Q28" s="13">
        <v>704176</v>
      </c>
      <c r="R28" s="13">
        <v>893096</v>
      </c>
      <c r="S28" s="13">
        <v>690428</v>
      </c>
      <c r="T28" s="14">
        <v>9350395</v>
      </c>
      <c r="U28" s="14"/>
      <c r="V28" s="14"/>
    </row>
    <row r="29" spans="1:22" s="15" customFormat="1" ht="14.25" customHeight="1" x14ac:dyDescent="0.4">
      <c r="A29" s="1">
        <f t="shared" si="1"/>
        <v>18</v>
      </c>
      <c r="B29" s="1"/>
      <c r="C29" s="12" t="s">
        <v>72</v>
      </c>
      <c r="D29" s="12" t="s">
        <v>73</v>
      </c>
      <c r="E29" s="13">
        <v>28506516</v>
      </c>
      <c r="F29" s="13">
        <v>29048313</v>
      </c>
      <c r="G29" s="13">
        <v>24815406</v>
      </c>
      <c r="H29" s="13">
        <v>26718898</v>
      </c>
      <c r="I29" s="13">
        <v>27847663</v>
      </c>
      <c r="J29" s="13">
        <v>29960652</v>
      </c>
      <c r="K29" s="13">
        <v>33954985</v>
      </c>
      <c r="L29" s="13"/>
      <c r="M29" s="13"/>
      <c r="N29" s="13"/>
      <c r="O29" s="13">
        <v>29406993</v>
      </c>
      <c r="P29" s="13">
        <v>27414540</v>
      </c>
      <c r="Q29" s="13">
        <v>26935692</v>
      </c>
      <c r="R29" s="13">
        <v>26330042</v>
      </c>
      <c r="S29" s="13">
        <v>25307698</v>
      </c>
      <c r="T29" s="14">
        <v>336247398</v>
      </c>
      <c r="U29" s="14"/>
      <c r="V29" s="14"/>
    </row>
    <row r="30" spans="1:22" s="15" customFormat="1" ht="14.25" customHeight="1" x14ac:dyDescent="0.4">
      <c r="A30" s="1">
        <f t="shared" si="1"/>
        <v>19</v>
      </c>
      <c r="B30" s="1"/>
      <c r="C30" s="12" t="s">
        <v>74</v>
      </c>
      <c r="D30" s="12" t="s">
        <v>75</v>
      </c>
      <c r="E30" s="13">
        <v>2641826.4900000002</v>
      </c>
      <c r="F30" s="13">
        <v>2298692.21</v>
      </c>
      <c r="G30" s="13">
        <v>2329228.96</v>
      </c>
      <c r="H30" s="13">
        <v>2082103.81</v>
      </c>
      <c r="I30" s="13">
        <v>1982902.01</v>
      </c>
      <c r="J30" s="13">
        <v>1828873.28</v>
      </c>
      <c r="K30" s="13">
        <v>1949312.2</v>
      </c>
      <c r="L30" s="13"/>
      <c r="M30" s="13"/>
      <c r="N30" s="13"/>
      <c r="O30" s="13">
        <v>2089054.44</v>
      </c>
      <c r="P30" s="13">
        <v>2179804</v>
      </c>
      <c r="Q30" s="13">
        <v>2403431</v>
      </c>
      <c r="R30" s="13">
        <v>2477183</v>
      </c>
      <c r="S30" s="13">
        <v>2596545</v>
      </c>
      <c r="T30" s="14">
        <v>26858956.400000002</v>
      </c>
      <c r="U30" s="14"/>
      <c r="V30" s="14"/>
    </row>
    <row r="31" spans="1:22" s="15" customFormat="1" ht="14.25" customHeight="1" x14ac:dyDescent="0.4">
      <c r="A31" s="1">
        <f t="shared" si="1"/>
        <v>20</v>
      </c>
      <c r="B31" s="1"/>
      <c r="C31" s="12" t="s">
        <v>76</v>
      </c>
      <c r="D31" s="12" t="s">
        <v>77</v>
      </c>
      <c r="E31" s="13">
        <v>571775</v>
      </c>
      <c r="F31" s="13">
        <v>616393</v>
      </c>
      <c r="G31" s="13">
        <v>531351</v>
      </c>
      <c r="H31" s="13">
        <v>575707</v>
      </c>
      <c r="I31" s="13">
        <v>643430</v>
      </c>
      <c r="J31" s="13">
        <v>664439</v>
      </c>
      <c r="K31" s="13">
        <v>638020</v>
      </c>
      <c r="L31" s="13"/>
      <c r="M31" s="13"/>
      <c r="N31" s="13"/>
      <c r="O31" s="13">
        <v>628984</v>
      </c>
      <c r="P31" s="13">
        <v>627215</v>
      </c>
      <c r="Q31" s="13">
        <v>625195</v>
      </c>
      <c r="R31" s="13">
        <v>659728</v>
      </c>
      <c r="S31" s="13">
        <v>692151</v>
      </c>
      <c r="T31" s="14">
        <v>7474388</v>
      </c>
      <c r="U31" s="14"/>
      <c r="V31" s="14"/>
    </row>
    <row r="32" spans="1:22" s="15" customFormat="1" ht="14.25" customHeight="1" x14ac:dyDescent="0.4">
      <c r="A32" s="1">
        <f t="shared" si="1"/>
        <v>21</v>
      </c>
      <c r="B32" s="1"/>
      <c r="C32" s="12" t="s">
        <v>78</v>
      </c>
      <c r="D32" s="12" t="s">
        <v>79</v>
      </c>
      <c r="E32" s="13">
        <v>1046745</v>
      </c>
      <c r="F32" s="13">
        <v>1163695</v>
      </c>
      <c r="G32" s="13">
        <v>1074847</v>
      </c>
      <c r="H32" s="13">
        <v>1131971</v>
      </c>
      <c r="I32" s="13">
        <v>1255660</v>
      </c>
      <c r="J32" s="13">
        <v>1133144</v>
      </c>
      <c r="K32" s="13">
        <v>1206136</v>
      </c>
      <c r="L32" s="13"/>
      <c r="M32" s="13"/>
      <c r="N32" s="13"/>
      <c r="O32" s="13">
        <v>1079511</v>
      </c>
      <c r="P32" s="13">
        <v>1221265</v>
      </c>
      <c r="Q32" s="13">
        <v>1288200</v>
      </c>
      <c r="R32" s="13">
        <v>1287959</v>
      </c>
      <c r="S32" s="13">
        <v>1079511</v>
      </c>
      <c r="T32" s="14">
        <v>13968644</v>
      </c>
      <c r="U32" s="14"/>
      <c r="V32" s="14"/>
    </row>
    <row r="33" spans="1:24" s="15" customFormat="1" ht="14.25" customHeight="1" x14ac:dyDescent="0.4">
      <c r="A33" s="1">
        <f t="shared" si="1"/>
        <v>22</v>
      </c>
      <c r="B33" s="1"/>
      <c r="C33" s="12" t="s">
        <v>80</v>
      </c>
      <c r="D33" s="12" t="s">
        <v>81</v>
      </c>
      <c r="E33" s="13">
        <v>22865065</v>
      </c>
      <c r="F33" s="13">
        <v>20998124</v>
      </c>
      <c r="G33" s="13">
        <v>19419915</v>
      </c>
      <c r="H33" s="13">
        <v>22926835</v>
      </c>
      <c r="I33" s="13">
        <v>22419565</v>
      </c>
      <c r="J33" s="13">
        <v>25777197</v>
      </c>
      <c r="K33" s="13">
        <v>23950735</v>
      </c>
      <c r="L33" s="13"/>
      <c r="M33" s="13"/>
      <c r="N33" s="13"/>
      <c r="O33" s="13">
        <v>24378126</v>
      </c>
      <c r="P33" s="13">
        <v>24188422</v>
      </c>
      <c r="Q33" s="13">
        <v>21835762</v>
      </c>
      <c r="R33" s="13">
        <v>20086952</v>
      </c>
      <c r="S33" s="13">
        <v>21291843</v>
      </c>
      <c r="T33" s="14">
        <v>270138541</v>
      </c>
      <c r="U33" s="14"/>
      <c r="V33" s="14"/>
    </row>
    <row r="34" spans="1:24" s="15" customFormat="1" ht="14.25" customHeight="1" x14ac:dyDescent="0.4">
      <c r="A34" s="1">
        <f t="shared" si="1"/>
        <v>23</v>
      </c>
      <c r="B34" s="1"/>
      <c r="C34" s="12" t="s">
        <v>82</v>
      </c>
      <c r="D34" s="12" t="s">
        <v>83</v>
      </c>
      <c r="E34" s="13">
        <v>630288</v>
      </c>
      <c r="F34" s="13">
        <v>345204</v>
      </c>
      <c r="G34" s="13">
        <v>14353</v>
      </c>
      <c r="H34" s="13">
        <v>8315</v>
      </c>
      <c r="I34" s="13">
        <v>6634</v>
      </c>
      <c r="J34" s="13">
        <v>3946</v>
      </c>
      <c r="K34" s="13">
        <v>4685</v>
      </c>
      <c r="L34" s="13"/>
      <c r="M34" s="13"/>
      <c r="N34" s="13"/>
      <c r="O34" s="13">
        <v>4645</v>
      </c>
      <c r="P34" s="13">
        <v>8162</v>
      </c>
      <c r="Q34" s="13">
        <v>8419</v>
      </c>
      <c r="R34" s="13">
        <v>337737</v>
      </c>
      <c r="S34" s="13">
        <v>744785</v>
      </c>
      <c r="T34" s="14">
        <v>2117173</v>
      </c>
      <c r="U34" s="14"/>
      <c r="V34" s="14"/>
    </row>
    <row r="35" spans="1:24" s="15" customFormat="1" ht="14.25" customHeight="1" x14ac:dyDescent="0.4">
      <c r="A35" s="1">
        <f t="shared" si="1"/>
        <v>24</v>
      </c>
      <c r="B35" s="1"/>
      <c r="C35" s="12" t="s">
        <v>84</v>
      </c>
      <c r="D35" s="12" t="s">
        <v>85</v>
      </c>
      <c r="E35" s="13">
        <v>2080494</v>
      </c>
      <c r="F35" s="13">
        <v>2347602</v>
      </c>
      <c r="G35" s="13">
        <v>2512413</v>
      </c>
      <c r="H35" s="13">
        <v>5090117</v>
      </c>
      <c r="I35" s="13">
        <v>5527649</v>
      </c>
      <c r="J35" s="13">
        <v>6652315</v>
      </c>
      <c r="K35" s="13">
        <v>6243921</v>
      </c>
      <c r="L35" s="13"/>
      <c r="M35" s="13"/>
      <c r="N35" s="13"/>
      <c r="O35" s="13">
        <v>6433422</v>
      </c>
      <c r="P35" s="13">
        <v>6299900</v>
      </c>
      <c r="Q35" s="13">
        <v>4217957</v>
      </c>
      <c r="R35" s="13">
        <v>3067634</v>
      </c>
      <c r="S35" s="13">
        <v>2768548</v>
      </c>
      <c r="T35" s="14">
        <v>53241972</v>
      </c>
      <c r="U35" s="14"/>
      <c r="V35" s="14"/>
    </row>
    <row r="36" spans="1:24" s="15" customFormat="1" ht="14.25" customHeight="1" x14ac:dyDescent="0.4">
      <c r="A36" s="1">
        <f t="shared" si="1"/>
        <v>25</v>
      </c>
      <c r="B36" s="1"/>
      <c r="C36" s="12" t="s">
        <v>86</v>
      </c>
      <c r="D36" s="12" t="s">
        <v>87</v>
      </c>
      <c r="E36" s="13">
        <v>2104858</v>
      </c>
      <c r="F36" s="13">
        <v>2266480</v>
      </c>
      <c r="G36" s="13">
        <v>2213615</v>
      </c>
      <c r="H36" s="13">
        <v>2172966</v>
      </c>
      <c r="I36" s="13">
        <v>2052890</v>
      </c>
      <c r="J36" s="13">
        <v>2237708</v>
      </c>
      <c r="K36" s="13">
        <v>2068782</v>
      </c>
      <c r="L36" s="13"/>
      <c r="M36" s="13"/>
      <c r="N36" s="13"/>
      <c r="O36" s="13">
        <v>1893888</v>
      </c>
      <c r="P36" s="13">
        <v>2144626</v>
      </c>
      <c r="Q36" s="13">
        <v>1735088</v>
      </c>
      <c r="R36" s="13">
        <v>2174983</v>
      </c>
      <c r="S36" s="13">
        <v>1775324</v>
      </c>
      <c r="T36" s="14">
        <v>24841208</v>
      </c>
      <c r="U36" s="14"/>
      <c r="V36" s="14"/>
    </row>
    <row r="37" spans="1:24" s="15" customFormat="1" ht="14.25" customHeight="1" x14ac:dyDescent="0.4">
      <c r="A37" s="1">
        <f t="shared" si="1"/>
        <v>26</v>
      </c>
      <c r="B37" s="1"/>
      <c r="C37" s="12" t="s">
        <v>88</v>
      </c>
      <c r="D37" s="12" t="s">
        <v>89</v>
      </c>
      <c r="E37" s="13">
        <v>6182524</v>
      </c>
      <c r="F37" s="13">
        <v>7479923</v>
      </c>
      <c r="G37" s="13">
        <v>6124607</v>
      </c>
      <c r="H37" s="13">
        <v>7509068</v>
      </c>
      <c r="I37" s="13">
        <v>8600393</v>
      </c>
      <c r="J37" s="13">
        <v>8355632</v>
      </c>
      <c r="K37" s="13">
        <v>0</v>
      </c>
      <c r="L37" s="13"/>
      <c r="M37" s="13"/>
      <c r="N37" s="13"/>
      <c r="O37" s="13">
        <v>9899391</v>
      </c>
      <c r="P37" s="13">
        <v>8700704</v>
      </c>
      <c r="Q37" s="13">
        <v>7858021</v>
      </c>
      <c r="R37" s="13">
        <v>7174281</v>
      </c>
      <c r="S37" s="13">
        <v>5542632</v>
      </c>
      <c r="T37" s="14">
        <v>83427176</v>
      </c>
      <c r="U37" s="14"/>
      <c r="V37" s="14"/>
    </row>
    <row r="38" spans="1:24" s="15" customFormat="1" ht="14.25" customHeight="1" x14ac:dyDescent="0.4">
      <c r="A38" s="1">
        <f t="shared" si="1"/>
        <v>27</v>
      </c>
      <c r="B38" s="1"/>
      <c r="C38" s="12" t="s">
        <v>90</v>
      </c>
      <c r="D38" s="12" t="s">
        <v>91</v>
      </c>
      <c r="E38" s="13">
        <v>11879609</v>
      </c>
      <c r="F38" s="13">
        <v>13196503</v>
      </c>
      <c r="G38" s="13">
        <v>12519933</v>
      </c>
      <c r="H38" s="13">
        <v>12805252</v>
      </c>
      <c r="I38" s="13">
        <v>14519365</v>
      </c>
      <c r="J38" s="13">
        <v>13751096</v>
      </c>
      <c r="K38" s="13">
        <v>13686628</v>
      </c>
      <c r="L38" s="13"/>
      <c r="M38" s="13"/>
      <c r="N38" s="13"/>
      <c r="O38" s="13">
        <v>13419900</v>
      </c>
      <c r="P38" s="13">
        <v>15042177</v>
      </c>
      <c r="Q38" s="13">
        <v>13844182</v>
      </c>
      <c r="R38" s="13">
        <v>14319369</v>
      </c>
      <c r="S38" s="13">
        <v>12850957</v>
      </c>
      <c r="T38" s="14">
        <v>161834971</v>
      </c>
      <c r="U38" s="14"/>
      <c r="V38" s="14"/>
    </row>
    <row r="39" spans="1:24" ht="14.25" customHeight="1" x14ac:dyDescent="0.4">
      <c r="A39" s="1">
        <f t="shared" si="1"/>
        <v>28</v>
      </c>
      <c r="C39" s="12" t="s">
        <v>92</v>
      </c>
      <c r="D39" s="12" t="s">
        <v>93</v>
      </c>
      <c r="E39" s="13">
        <v>0</v>
      </c>
      <c r="F39" s="13">
        <v>0</v>
      </c>
      <c r="G39" s="13">
        <v>0</v>
      </c>
      <c r="H39" s="13">
        <v>774537</v>
      </c>
      <c r="I39" s="13">
        <v>4253881</v>
      </c>
      <c r="J39" s="13">
        <v>8881918</v>
      </c>
      <c r="K39" s="13">
        <v>9566250</v>
      </c>
      <c r="L39" s="13"/>
      <c r="M39" s="101"/>
      <c r="N39" s="101"/>
      <c r="O39" s="13">
        <v>9970663</v>
      </c>
      <c r="P39" s="13">
        <v>8349226</v>
      </c>
      <c r="Q39" s="13">
        <v>3853551</v>
      </c>
      <c r="R39" s="13">
        <v>0</v>
      </c>
      <c r="S39" s="13">
        <v>0</v>
      </c>
      <c r="T39" s="14">
        <v>45650026</v>
      </c>
      <c r="U39" s="14"/>
      <c r="V39" s="14"/>
      <c r="W39" s="102"/>
      <c r="X39" s="103"/>
    </row>
    <row r="40" spans="1:24" ht="14.25" customHeight="1" x14ac:dyDescent="0.4">
      <c r="A40" s="1">
        <f t="shared" si="1"/>
        <v>29</v>
      </c>
      <c r="C40" s="12" t="s">
        <v>94</v>
      </c>
      <c r="D40" s="12" t="s">
        <v>95</v>
      </c>
      <c r="E40" s="13">
        <v>15620125</v>
      </c>
      <c r="F40" s="13">
        <v>18013493</v>
      </c>
      <c r="G40" s="13">
        <v>16085071</v>
      </c>
      <c r="H40" s="13">
        <v>16699537</v>
      </c>
      <c r="I40" s="13">
        <v>19785917</v>
      </c>
      <c r="J40" s="13">
        <v>22416358</v>
      </c>
      <c r="K40" s="13">
        <v>19445318</v>
      </c>
      <c r="L40" s="13"/>
      <c r="M40" s="101"/>
      <c r="N40" s="101"/>
      <c r="O40" s="13">
        <v>22506876</v>
      </c>
      <c r="P40" s="13">
        <v>26590930</v>
      </c>
      <c r="Q40" s="13">
        <v>21900580</v>
      </c>
      <c r="R40" s="13">
        <v>16685448.881000001</v>
      </c>
      <c r="S40" s="13">
        <v>15817895</v>
      </c>
      <c r="T40" s="14">
        <v>231567548.88099998</v>
      </c>
      <c r="U40" s="14"/>
      <c r="V40" s="14"/>
      <c r="W40" s="102"/>
      <c r="X40" s="103"/>
    </row>
    <row r="41" spans="1:24" ht="14.25" customHeight="1" x14ac:dyDescent="0.4">
      <c r="A41" s="1">
        <f t="shared" si="1"/>
        <v>30</v>
      </c>
      <c r="C41" s="12" t="s">
        <v>96</v>
      </c>
      <c r="D41" s="12" t="s">
        <v>97</v>
      </c>
      <c r="E41" s="13">
        <v>2776503</v>
      </c>
      <c r="F41" s="13">
        <v>2958756</v>
      </c>
      <c r="G41" s="13">
        <v>2853948</v>
      </c>
      <c r="H41" s="13">
        <v>2741720</v>
      </c>
      <c r="I41" s="13">
        <v>3154582</v>
      </c>
      <c r="J41" s="13">
        <v>3922452</v>
      </c>
      <c r="K41" s="13">
        <v>4058353</v>
      </c>
      <c r="L41" s="13"/>
      <c r="M41" s="101"/>
      <c r="N41" s="101"/>
      <c r="O41" s="13">
        <v>4156281</v>
      </c>
      <c r="P41" s="13">
        <v>4049302</v>
      </c>
      <c r="Q41" s="13">
        <v>3616690</v>
      </c>
      <c r="R41" s="13">
        <v>2958566.1189999999</v>
      </c>
      <c r="S41" s="13">
        <v>2488258</v>
      </c>
      <c r="T41" s="14">
        <v>39735411.119000003</v>
      </c>
      <c r="U41" s="14"/>
      <c r="V41" s="14"/>
      <c r="W41" s="102"/>
      <c r="X41" s="103"/>
    </row>
    <row r="42" spans="1:24" ht="14.25" customHeight="1" x14ac:dyDescent="0.4">
      <c r="A42" s="1">
        <f t="shared" si="1"/>
        <v>31</v>
      </c>
      <c r="C42" s="12" t="s">
        <v>98</v>
      </c>
      <c r="D42" s="12" t="s">
        <v>99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278</v>
      </c>
      <c r="L42" s="13"/>
      <c r="M42" s="101"/>
      <c r="N42" s="101"/>
      <c r="O42" s="13">
        <v>0</v>
      </c>
      <c r="P42" s="13">
        <v>540</v>
      </c>
      <c r="Q42" s="13">
        <v>945</v>
      </c>
      <c r="R42" s="13">
        <v>578</v>
      </c>
      <c r="S42" s="13">
        <v>848</v>
      </c>
      <c r="T42" s="14">
        <v>3189</v>
      </c>
      <c r="U42" s="14"/>
      <c r="V42" s="14"/>
      <c r="W42" s="102"/>
      <c r="X42" s="103"/>
    </row>
    <row r="43" spans="1:24" ht="14.25" customHeight="1" x14ac:dyDescent="0.4">
      <c r="E43" s="16"/>
      <c r="F43" s="16"/>
      <c r="G43" s="16"/>
      <c r="H43" s="16"/>
      <c r="I43" s="16"/>
      <c r="J43" s="16"/>
      <c r="K43" s="16"/>
      <c r="L43" s="16"/>
      <c r="M43" s="101"/>
      <c r="N43" s="101"/>
      <c r="O43" s="16"/>
      <c r="P43" s="16"/>
      <c r="Q43" s="16"/>
      <c r="R43" s="16"/>
      <c r="S43" s="14"/>
      <c r="T43" s="14"/>
      <c r="U43" s="14"/>
      <c r="V43" s="14"/>
      <c r="W43" s="102"/>
      <c r="X43" s="103"/>
    </row>
    <row r="44" spans="1:24" ht="14.25" customHeight="1" x14ac:dyDescent="0.4">
      <c r="A44" s="1">
        <f>A42+1</f>
        <v>32</v>
      </c>
      <c r="D44" s="1" t="s">
        <v>100</v>
      </c>
      <c r="E44" s="17">
        <v>465908077.49000001</v>
      </c>
      <c r="F44" s="17">
        <v>447115180.20999998</v>
      </c>
      <c r="G44" s="17">
        <v>409078222.95999998</v>
      </c>
      <c r="H44" s="17">
        <v>440759582.81</v>
      </c>
      <c r="I44" s="17">
        <v>491584706.00999999</v>
      </c>
      <c r="J44" s="17">
        <v>641007296.27999997</v>
      </c>
      <c r="K44" s="17">
        <v>698417428.20000005</v>
      </c>
      <c r="L44" s="17"/>
      <c r="M44" s="101"/>
      <c r="N44" s="101"/>
      <c r="O44" s="17">
        <v>687825853.44000006</v>
      </c>
      <c r="P44" s="17">
        <v>676895054</v>
      </c>
      <c r="Q44" s="17">
        <v>551876397</v>
      </c>
      <c r="R44" s="17">
        <v>428920340</v>
      </c>
      <c r="S44" s="17">
        <v>438374099</v>
      </c>
      <c r="T44" s="17">
        <v>6377762237.3999996</v>
      </c>
      <c r="U44" s="17"/>
      <c r="V44" s="17"/>
      <c r="W44" s="102"/>
      <c r="X44" s="103"/>
    </row>
    <row r="45" spans="1:24" ht="14.25" customHeight="1" x14ac:dyDescent="0.4">
      <c r="E45" s="17"/>
      <c r="F45" s="17"/>
      <c r="G45" s="17"/>
      <c r="H45" s="17"/>
      <c r="I45" s="17"/>
      <c r="J45" s="17"/>
      <c r="K45" s="17"/>
      <c r="L45" s="17"/>
      <c r="M45" s="101"/>
      <c r="N45" s="101"/>
      <c r="O45" s="17"/>
      <c r="P45" s="17"/>
      <c r="Q45" s="17"/>
      <c r="R45" s="17"/>
      <c r="S45" s="17"/>
      <c r="T45" s="17"/>
      <c r="U45" s="17"/>
      <c r="V45" s="17"/>
      <c r="W45" s="102"/>
      <c r="X45" s="103"/>
    </row>
    <row r="46" spans="1:24" ht="14.25" customHeight="1" x14ac:dyDescent="0.4">
      <c r="E46" s="17"/>
      <c r="F46" s="17"/>
      <c r="G46" s="17"/>
      <c r="H46" s="17"/>
      <c r="I46" s="17"/>
      <c r="J46" s="17"/>
      <c r="K46" s="17"/>
      <c r="L46" s="17"/>
      <c r="M46" s="101"/>
      <c r="N46" s="101"/>
      <c r="O46" s="17"/>
      <c r="P46" s="17"/>
      <c r="Q46" s="17"/>
      <c r="R46" s="17"/>
      <c r="S46" s="17"/>
      <c r="T46" s="17"/>
      <c r="U46" s="17"/>
      <c r="V46" s="17"/>
      <c r="W46" s="102"/>
      <c r="X46" s="103"/>
    </row>
    <row r="47" spans="1:24" ht="14.25" customHeight="1" x14ac:dyDescent="0.4">
      <c r="E47" s="17"/>
      <c r="F47" s="17"/>
      <c r="G47" s="17"/>
      <c r="H47" s="17"/>
      <c r="I47" s="17"/>
      <c r="J47" s="17"/>
      <c r="K47" s="17"/>
      <c r="L47" s="17"/>
      <c r="M47" s="101"/>
      <c r="N47" s="101"/>
      <c r="O47" s="17"/>
      <c r="P47" s="17"/>
      <c r="Q47" s="17"/>
      <c r="R47" s="17"/>
      <c r="S47" s="17"/>
      <c r="T47" s="17"/>
      <c r="U47" s="17"/>
      <c r="V47" s="17"/>
      <c r="W47" s="102"/>
      <c r="X47" s="103"/>
    </row>
    <row r="48" spans="1:24" ht="64.5" customHeight="1" x14ac:dyDescent="0.4">
      <c r="E48" s="17"/>
      <c r="F48" s="17"/>
      <c r="G48" s="17"/>
      <c r="H48" s="17"/>
      <c r="I48" s="17"/>
      <c r="J48" s="17"/>
      <c r="K48" s="17"/>
      <c r="L48" s="17"/>
      <c r="M48" s="101"/>
      <c r="N48" s="101"/>
      <c r="O48" s="17"/>
      <c r="P48" s="17"/>
      <c r="Q48" s="17"/>
      <c r="R48" s="17"/>
      <c r="S48" s="17"/>
      <c r="T48" s="17"/>
      <c r="U48" s="17"/>
      <c r="V48" s="17"/>
      <c r="W48" s="102"/>
      <c r="X48" s="103"/>
    </row>
    <row r="49" spans="1:22" x14ac:dyDescent="0.4">
      <c r="A49" s="1" t="str">
        <f>A1</f>
        <v>EL PASO ELECTRIC COMPANY</v>
      </c>
      <c r="K49" s="2" t="s">
        <v>1</v>
      </c>
      <c r="T49" s="2" t="s">
        <v>1</v>
      </c>
    </row>
    <row r="50" spans="1:22" x14ac:dyDescent="0.4">
      <c r="A50" s="1" t="str">
        <f>A2</f>
        <v>UNADJUSTED TEST YEAR DATA BY RATE CLASS</v>
      </c>
      <c r="K50" s="2" t="s">
        <v>3</v>
      </c>
      <c r="T50" s="2" t="s">
        <v>3</v>
      </c>
    </row>
    <row r="51" spans="1:22" x14ac:dyDescent="0.4">
      <c r="A51" s="1" t="str">
        <f>A3</f>
        <v>FOR THE YEAR ENDED DECEMBER 31, 2018</v>
      </c>
      <c r="K51" s="2" t="s">
        <v>5</v>
      </c>
      <c r="T51" s="2" t="s">
        <v>5</v>
      </c>
    </row>
    <row r="52" spans="1:22" x14ac:dyDescent="0.4">
      <c r="K52" s="2" t="s">
        <v>150</v>
      </c>
      <c r="T52" s="2" t="s">
        <v>150</v>
      </c>
    </row>
    <row r="53" spans="1:22" x14ac:dyDescent="0.4">
      <c r="K53" s="3" t="s">
        <v>101</v>
      </c>
      <c r="T53" s="3" t="s">
        <v>102</v>
      </c>
    </row>
    <row r="55" spans="1:22" x14ac:dyDescent="0.4">
      <c r="C55" s="4" t="s">
        <v>9</v>
      </c>
      <c r="D55" s="4" t="s">
        <v>10</v>
      </c>
      <c r="E55" s="3" t="s">
        <v>11</v>
      </c>
      <c r="F55" s="3" t="s">
        <v>12</v>
      </c>
      <c r="G55" s="3" t="s">
        <v>13</v>
      </c>
      <c r="H55" s="3" t="s">
        <v>14</v>
      </c>
      <c r="I55" s="3" t="s">
        <v>15</v>
      </c>
      <c r="J55" s="3" t="s">
        <v>16</v>
      </c>
      <c r="K55" s="3" t="s">
        <v>17</v>
      </c>
      <c r="L55" s="4"/>
      <c r="M55" s="4"/>
      <c r="N55" s="4"/>
      <c r="O55" s="3" t="s">
        <v>11</v>
      </c>
      <c r="P55" s="3" t="s">
        <v>12</v>
      </c>
      <c r="Q55" s="3" t="s">
        <v>13</v>
      </c>
      <c r="R55" s="3" t="s">
        <v>14</v>
      </c>
      <c r="S55" s="3" t="s">
        <v>15</v>
      </c>
      <c r="T55" s="3" t="s">
        <v>16</v>
      </c>
      <c r="U55" s="3"/>
      <c r="V55" s="3"/>
    </row>
    <row r="57" spans="1:22" x14ac:dyDescent="0.4">
      <c r="A57" s="5" t="s">
        <v>18</v>
      </c>
      <c r="B57" s="5"/>
      <c r="C57" s="1" t="s">
        <v>19</v>
      </c>
      <c r="D57" s="4" t="s">
        <v>103</v>
      </c>
      <c r="E57" s="3" t="s">
        <v>21</v>
      </c>
      <c r="F57" s="3" t="s">
        <v>22</v>
      </c>
      <c r="G57" s="3" t="s">
        <v>23</v>
      </c>
      <c r="H57" s="3" t="s">
        <v>24</v>
      </c>
      <c r="I57" s="3" t="s">
        <v>25</v>
      </c>
      <c r="J57" s="3" t="s">
        <v>26</v>
      </c>
      <c r="K57" s="3" t="s">
        <v>27</v>
      </c>
      <c r="L57" s="4"/>
      <c r="M57" s="4"/>
      <c r="N57" s="4"/>
      <c r="O57" s="3" t="s">
        <v>28</v>
      </c>
      <c r="P57" s="3" t="s">
        <v>29</v>
      </c>
      <c r="Q57" s="3" t="s">
        <v>30</v>
      </c>
      <c r="R57" s="3" t="s">
        <v>31</v>
      </c>
      <c r="S57" s="3" t="s">
        <v>32</v>
      </c>
      <c r="T57" s="3" t="s">
        <v>33</v>
      </c>
      <c r="U57" s="3"/>
      <c r="V57" s="3"/>
    </row>
    <row r="58" spans="1:22" x14ac:dyDescent="0.4">
      <c r="A58" s="6" t="s">
        <v>34</v>
      </c>
      <c r="B58" s="6"/>
      <c r="C58" s="7" t="s">
        <v>35</v>
      </c>
      <c r="D58" s="8" t="s">
        <v>36</v>
      </c>
      <c r="E58" s="9">
        <v>2018</v>
      </c>
      <c r="F58" s="9">
        <v>2018</v>
      </c>
      <c r="G58" s="9">
        <v>2018</v>
      </c>
      <c r="H58" s="9">
        <v>2018</v>
      </c>
      <c r="I58" s="9">
        <v>2018</v>
      </c>
      <c r="J58" s="9">
        <v>2018</v>
      </c>
      <c r="K58" s="9">
        <v>2018</v>
      </c>
      <c r="L58" s="10"/>
      <c r="M58" s="10"/>
      <c r="N58" s="10"/>
      <c r="O58" s="9">
        <v>2018</v>
      </c>
      <c r="P58" s="9">
        <v>2018</v>
      </c>
      <c r="Q58" s="9">
        <v>2018</v>
      </c>
      <c r="R58" s="9">
        <v>2018</v>
      </c>
      <c r="S58" s="9">
        <v>2018</v>
      </c>
      <c r="T58" s="9" t="s">
        <v>37</v>
      </c>
      <c r="U58" s="9"/>
      <c r="V58" s="9"/>
    </row>
    <row r="60" spans="1:22" x14ac:dyDescent="0.4">
      <c r="A60" s="1">
        <f t="shared" ref="A60:A77" si="2">A59+1</f>
        <v>1</v>
      </c>
      <c r="C60" s="1" t="s">
        <v>104</v>
      </c>
      <c r="D60" s="1" t="s">
        <v>39</v>
      </c>
      <c r="E60" s="16">
        <v>61455799</v>
      </c>
      <c r="F60" s="16">
        <v>53103730</v>
      </c>
      <c r="G60" s="16">
        <v>44793953</v>
      </c>
      <c r="H60" s="16">
        <v>42387180</v>
      </c>
      <c r="I60" s="16">
        <v>48475633</v>
      </c>
      <c r="J60" s="16">
        <v>72195821</v>
      </c>
      <c r="K60" s="16">
        <v>87490130</v>
      </c>
      <c r="L60" s="16"/>
      <c r="M60" s="16"/>
      <c r="N60" s="16"/>
      <c r="O60" s="16">
        <v>82580806</v>
      </c>
      <c r="P60" s="16">
        <v>78647939</v>
      </c>
      <c r="Q60" s="16">
        <v>59093098</v>
      </c>
      <c r="R60" s="16">
        <v>44038626</v>
      </c>
      <c r="S60" s="16">
        <v>55508947</v>
      </c>
      <c r="T60" s="14">
        <v>729771662</v>
      </c>
      <c r="U60" s="14"/>
      <c r="V60" s="14"/>
    </row>
    <row r="61" spans="1:22" x14ac:dyDescent="0.4">
      <c r="A61" s="1">
        <f t="shared" si="2"/>
        <v>2</v>
      </c>
      <c r="C61" s="1" t="s">
        <v>105</v>
      </c>
      <c r="D61" s="12" t="s">
        <v>41</v>
      </c>
      <c r="E61" s="16">
        <v>12952843</v>
      </c>
      <c r="F61" s="16">
        <v>12515079</v>
      </c>
      <c r="G61" s="16">
        <v>11493965</v>
      </c>
      <c r="H61" s="16">
        <v>12061778</v>
      </c>
      <c r="I61" s="16">
        <v>12648399</v>
      </c>
      <c r="J61" s="16">
        <v>16258840</v>
      </c>
      <c r="K61" s="16">
        <v>18185693</v>
      </c>
      <c r="L61" s="16"/>
      <c r="M61" s="16"/>
      <c r="N61" s="16"/>
      <c r="O61" s="16">
        <v>17349493</v>
      </c>
      <c r="P61" s="16">
        <v>17317555</v>
      </c>
      <c r="Q61" s="16">
        <v>14188690</v>
      </c>
      <c r="R61" s="16">
        <v>10945229</v>
      </c>
      <c r="S61" s="16">
        <v>11679911</v>
      </c>
      <c r="T61" s="14">
        <v>167597475</v>
      </c>
      <c r="U61" s="14"/>
      <c r="V61" s="14"/>
    </row>
    <row r="62" spans="1:22" x14ac:dyDescent="0.4">
      <c r="A62" s="1">
        <f t="shared" si="2"/>
        <v>3</v>
      </c>
      <c r="C62" s="1" t="s">
        <v>106</v>
      </c>
      <c r="D62" s="1" t="s">
        <v>63</v>
      </c>
      <c r="E62" s="16">
        <v>21537679</v>
      </c>
      <c r="F62" s="16">
        <v>21561326</v>
      </c>
      <c r="G62" s="16">
        <v>20368161</v>
      </c>
      <c r="H62" s="16">
        <v>22848344</v>
      </c>
      <c r="I62" s="16">
        <v>22821663</v>
      </c>
      <c r="J62" s="16">
        <v>27532906</v>
      </c>
      <c r="K62" s="16">
        <v>30372848</v>
      </c>
      <c r="L62" s="16"/>
      <c r="M62" s="16"/>
      <c r="N62" s="16"/>
      <c r="O62" s="16">
        <v>29411496</v>
      </c>
      <c r="P62" s="16">
        <v>29292358</v>
      </c>
      <c r="Q62" s="16">
        <v>25610130</v>
      </c>
      <c r="R62" s="16">
        <v>21156744</v>
      </c>
      <c r="S62" s="16">
        <v>21069350</v>
      </c>
      <c r="T62" s="14">
        <v>293583005</v>
      </c>
      <c r="U62" s="14"/>
      <c r="V62" s="14"/>
    </row>
    <row r="63" spans="1:22" x14ac:dyDescent="0.4">
      <c r="A63" s="1">
        <f t="shared" si="2"/>
        <v>4</v>
      </c>
      <c r="C63" s="1" t="s">
        <v>107</v>
      </c>
      <c r="D63" s="1" t="s">
        <v>65</v>
      </c>
      <c r="E63" s="16">
        <v>2211866</v>
      </c>
      <c r="F63" s="16">
        <v>2228746</v>
      </c>
      <c r="G63" s="16">
        <v>2060037</v>
      </c>
      <c r="H63" s="16">
        <v>2026898</v>
      </c>
      <c r="I63" s="16">
        <v>2061022</v>
      </c>
      <c r="J63" s="16">
        <v>2104910</v>
      </c>
      <c r="K63" s="16">
        <v>2143621</v>
      </c>
      <c r="L63" s="16"/>
      <c r="M63" s="16"/>
      <c r="N63" s="16"/>
      <c r="O63" s="16">
        <v>1822437</v>
      </c>
      <c r="P63" s="16">
        <v>1961719</v>
      </c>
      <c r="Q63" s="16">
        <v>1772092</v>
      </c>
      <c r="R63" s="16">
        <v>1694079</v>
      </c>
      <c r="S63" s="16">
        <v>1517459</v>
      </c>
      <c r="T63" s="14">
        <v>23604886</v>
      </c>
      <c r="U63" s="14"/>
      <c r="V63" s="14"/>
    </row>
    <row r="64" spans="1:22" x14ac:dyDescent="0.4">
      <c r="A64" s="1">
        <f t="shared" si="2"/>
        <v>5</v>
      </c>
      <c r="C64" s="1" t="s">
        <v>108</v>
      </c>
      <c r="D64" s="1" t="s">
        <v>61</v>
      </c>
      <c r="E64" s="16">
        <v>841649</v>
      </c>
      <c r="F64" s="16">
        <v>1465898</v>
      </c>
      <c r="G64" s="16">
        <v>2329202</v>
      </c>
      <c r="H64" s="16">
        <v>4944786</v>
      </c>
      <c r="I64" s="16">
        <v>6214784</v>
      </c>
      <c r="J64" s="16">
        <v>6322935</v>
      </c>
      <c r="K64" s="16">
        <v>4723718</v>
      </c>
      <c r="L64" s="16"/>
      <c r="M64" s="16"/>
      <c r="N64" s="16"/>
      <c r="O64" s="16">
        <v>5811480</v>
      </c>
      <c r="P64" s="16">
        <v>6468647</v>
      </c>
      <c r="Q64" s="16">
        <v>4510155</v>
      </c>
      <c r="R64" s="16">
        <v>1412881</v>
      </c>
      <c r="S64" s="16">
        <v>775327</v>
      </c>
      <c r="T64" s="14">
        <v>45821462</v>
      </c>
      <c r="U64" s="14"/>
      <c r="V64" s="14"/>
    </row>
    <row r="65" spans="1:22" x14ac:dyDescent="0.4">
      <c r="A65" s="1">
        <f t="shared" si="2"/>
        <v>6</v>
      </c>
      <c r="C65" s="1" t="s">
        <v>109</v>
      </c>
      <c r="D65" s="1" t="s">
        <v>95</v>
      </c>
      <c r="E65" s="16">
        <v>4434278</v>
      </c>
      <c r="F65" s="16">
        <v>4706857</v>
      </c>
      <c r="G65" s="16">
        <v>4352267</v>
      </c>
      <c r="H65" s="16">
        <v>4508145</v>
      </c>
      <c r="I65" s="16">
        <v>5047880</v>
      </c>
      <c r="J65" s="16">
        <v>5557757</v>
      </c>
      <c r="K65" s="16">
        <v>5668212</v>
      </c>
      <c r="L65" s="16"/>
      <c r="M65" s="16"/>
      <c r="N65" s="16"/>
      <c r="O65" s="16">
        <v>6242100</v>
      </c>
      <c r="P65" s="16">
        <v>7203751</v>
      </c>
      <c r="Q65" s="16">
        <v>5915085</v>
      </c>
      <c r="R65" s="16">
        <v>4501942</v>
      </c>
      <c r="S65" s="16">
        <v>4377580</v>
      </c>
      <c r="T65" s="14">
        <v>62515854</v>
      </c>
      <c r="U65" s="14"/>
      <c r="V65" s="14"/>
    </row>
    <row r="66" spans="1:22" x14ac:dyDescent="0.4">
      <c r="A66" s="1">
        <f t="shared" si="2"/>
        <v>7</v>
      </c>
      <c r="C66" s="1" t="s">
        <v>110</v>
      </c>
      <c r="D66" s="1" t="s">
        <v>111</v>
      </c>
      <c r="E66" s="16">
        <v>2010063</v>
      </c>
      <c r="F66" s="16">
        <v>1870531</v>
      </c>
      <c r="G66" s="16">
        <v>1935466</v>
      </c>
      <c r="H66" s="16">
        <v>2434374</v>
      </c>
      <c r="I66" s="16">
        <v>2639168</v>
      </c>
      <c r="J66" s="16">
        <v>3192246</v>
      </c>
      <c r="K66" s="16">
        <v>3344844</v>
      </c>
      <c r="L66" s="16"/>
      <c r="M66" s="16"/>
      <c r="N66" s="16"/>
      <c r="O66" s="16">
        <v>3039701</v>
      </c>
      <c r="P66" s="16">
        <v>3100665</v>
      </c>
      <c r="Q66" s="16">
        <v>2576992</v>
      </c>
      <c r="R66" s="16">
        <v>2143339</v>
      </c>
      <c r="S66" s="16">
        <v>2185801</v>
      </c>
      <c r="T66" s="14">
        <v>30473190</v>
      </c>
      <c r="U66" s="14"/>
      <c r="V66" s="14"/>
    </row>
    <row r="67" spans="1:22" x14ac:dyDescent="0.4">
      <c r="A67" s="1">
        <f t="shared" si="2"/>
        <v>8</v>
      </c>
      <c r="C67" s="1" t="s">
        <v>112</v>
      </c>
      <c r="D67" s="1" t="s">
        <v>113</v>
      </c>
      <c r="E67" s="16">
        <v>481200</v>
      </c>
      <c r="F67" s="16">
        <v>467400</v>
      </c>
      <c r="G67" s="16">
        <v>447602</v>
      </c>
      <c r="H67" s="16">
        <v>451800</v>
      </c>
      <c r="I67" s="16">
        <v>414000</v>
      </c>
      <c r="J67" s="16">
        <v>438001</v>
      </c>
      <c r="K67" s="16">
        <v>424800</v>
      </c>
      <c r="L67" s="16"/>
      <c r="M67" s="16"/>
      <c r="N67" s="16"/>
      <c r="O67" s="16">
        <v>439825</v>
      </c>
      <c r="P67" s="16">
        <v>498076</v>
      </c>
      <c r="Q67" s="16">
        <v>473613</v>
      </c>
      <c r="R67" s="16">
        <v>462099</v>
      </c>
      <c r="S67" s="16">
        <v>466814</v>
      </c>
      <c r="T67" s="14">
        <v>5465230</v>
      </c>
      <c r="U67" s="14"/>
      <c r="V67" s="14"/>
    </row>
    <row r="68" spans="1:22" x14ac:dyDescent="0.4">
      <c r="A68" s="1">
        <f t="shared" si="2"/>
        <v>9</v>
      </c>
      <c r="C68" s="1" t="s">
        <v>114</v>
      </c>
      <c r="D68" s="1" t="s">
        <v>67</v>
      </c>
      <c r="E68" s="16">
        <v>5895656</v>
      </c>
      <c r="F68" s="16">
        <v>5895813</v>
      </c>
      <c r="G68" s="16">
        <v>5928146</v>
      </c>
      <c r="H68" s="16">
        <v>5851245</v>
      </c>
      <c r="I68" s="16">
        <v>6644201</v>
      </c>
      <c r="J68" s="16">
        <v>7127915</v>
      </c>
      <c r="K68" s="16">
        <v>7092808</v>
      </c>
      <c r="L68" s="16"/>
      <c r="M68" s="16"/>
      <c r="N68" s="16"/>
      <c r="O68" s="16">
        <v>7734335</v>
      </c>
      <c r="P68" s="16">
        <v>7095171</v>
      </c>
      <c r="Q68" s="16">
        <v>7010419</v>
      </c>
      <c r="R68" s="16">
        <v>6312172</v>
      </c>
      <c r="S68" s="16">
        <v>6205429</v>
      </c>
      <c r="T68" s="14">
        <v>78793310</v>
      </c>
      <c r="U68" s="14"/>
      <c r="V68" s="14"/>
    </row>
    <row r="69" spans="1:22" x14ac:dyDescent="0.4">
      <c r="A69" s="1">
        <f t="shared" si="2"/>
        <v>10</v>
      </c>
      <c r="C69" s="1" t="s">
        <v>115</v>
      </c>
      <c r="D69" s="1" t="s">
        <v>69</v>
      </c>
      <c r="E69" s="16">
        <v>6398726</v>
      </c>
      <c r="F69" s="16">
        <v>5629769</v>
      </c>
      <c r="G69" s="16">
        <v>4820621</v>
      </c>
      <c r="H69" s="16">
        <v>4930555</v>
      </c>
      <c r="I69" s="16">
        <v>5778828</v>
      </c>
      <c r="J69" s="16">
        <v>5843632</v>
      </c>
      <c r="K69" s="16">
        <v>5764146</v>
      </c>
      <c r="L69" s="16"/>
      <c r="M69" s="16"/>
      <c r="N69" s="16"/>
      <c r="O69" s="16">
        <v>7335642</v>
      </c>
      <c r="P69" s="16">
        <v>5711104</v>
      </c>
      <c r="Q69" s="16">
        <v>6014195</v>
      </c>
      <c r="R69" s="16">
        <v>5199363</v>
      </c>
      <c r="S69" s="16">
        <v>5635884</v>
      </c>
      <c r="T69" s="14">
        <v>69062465</v>
      </c>
      <c r="U69" s="14"/>
      <c r="V69" s="14"/>
    </row>
    <row r="70" spans="1:22" x14ac:dyDescent="0.4">
      <c r="A70" s="1">
        <f t="shared" si="2"/>
        <v>11</v>
      </c>
      <c r="C70" s="1" t="s">
        <v>116</v>
      </c>
      <c r="D70" s="1" t="s">
        <v>117</v>
      </c>
      <c r="E70" s="16">
        <v>4535442</v>
      </c>
      <c r="F70" s="16">
        <v>4150635</v>
      </c>
      <c r="G70" s="16">
        <v>3207141</v>
      </c>
      <c r="H70" s="16">
        <v>3556244</v>
      </c>
      <c r="I70" s="16">
        <v>4182268</v>
      </c>
      <c r="J70" s="16">
        <v>4671928</v>
      </c>
      <c r="K70" s="16">
        <v>5037460</v>
      </c>
      <c r="L70" s="16"/>
      <c r="M70" s="16"/>
      <c r="N70" s="16"/>
      <c r="O70" s="16">
        <v>5441407</v>
      </c>
      <c r="P70" s="16">
        <v>4692393</v>
      </c>
      <c r="Q70" s="16">
        <v>4428131</v>
      </c>
      <c r="R70" s="16">
        <v>3443034</v>
      </c>
      <c r="S70" s="16">
        <v>3706785</v>
      </c>
      <c r="T70" s="14">
        <v>51052868</v>
      </c>
      <c r="U70" s="14"/>
      <c r="V70" s="14"/>
    </row>
    <row r="71" spans="1:22" x14ac:dyDescent="0.4">
      <c r="A71" s="1">
        <f t="shared" si="2"/>
        <v>12</v>
      </c>
      <c r="C71" s="1" t="s">
        <v>120</v>
      </c>
      <c r="D71" s="1" t="s">
        <v>121</v>
      </c>
      <c r="E71" s="16">
        <v>6462300</v>
      </c>
      <c r="F71" s="16">
        <v>5941446</v>
      </c>
      <c r="G71" s="16">
        <v>5517350</v>
      </c>
      <c r="H71" s="16">
        <v>5859910</v>
      </c>
      <c r="I71" s="16">
        <v>7272507</v>
      </c>
      <c r="J71" s="16">
        <v>7735456</v>
      </c>
      <c r="K71" s="16">
        <v>7731807</v>
      </c>
      <c r="L71" s="16"/>
      <c r="M71" s="16"/>
      <c r="N71" s="16"/>
      <c r="O71" s="16">
        <v>8795827</v>
      </c>
      <c r="P71" s="16">
        <v>7536199</v>
      </c>
      <c r="Q71" s="16">
        <v>5849658</v>
      </c>
      <c r="R71" s="16">
        <v>6034668</v>
      </c>
      <c r="S71" s="16">
        <v>5742533</v>
      </c>
      <c r="T71" s="14">
        <v>80479661</v>
      </c>
      <c r="U71" s="14"/>
      <c r="V71" s="14"/>
    </row>
    <row r="72" spans="1:22" x14ac:dyDescent="0.4">
      <c r="A72" s="1">
        <f t="shared" si="2"/>
        <v>13</v>
      </c>
      <c r="C72" s="1" t="s">
        <v>122</v>
      </c>
      <c r="D72" s="1" t="s">
        <v>123</v>
      </c>
      <c r="E72" s="16">
        <v>148109</v>
      </c>
      <c r="F72" s="16">
        <v>148109</v>
      </c>
      <c r="G72" s="16">
        <v>148109</v>
      </c>
      <c r="H72" s="16">
        <v>147750</v>
      </c>
      <c r="I72" s="16">
        <v>145813</v>
      </c>
      <c r="J72" s="16">
        <v>147513</v>
      </c>
      <c r="K72" s="16">
        <v>147375</v>
      </c>
      <c r="L72" s="16"/>
      <c r="M72" s="16"/>
      <c r="N72" s="16"/>
      <c r="O72" s="16">
        <v>147375</v>
      </c>
      <c r="P72" s="16">
        <v>147375</v>
      </c>
      <c r="Q72" s="16">
        <v>147346</v>
      </c>
      <c r="R72" s="16">
        <v>147687</v>
      </c>
      <c r="S72" s="16">
        <v>147965</v>
      </c>
      <c r="T72" s="14">
        <v>1770526</v>
      </c>
      <c r="U72" s="14"/>
      <c r="V72" s="14"/>
    </row>
    <row r="73" spans="1:22" x14ac:dyDescent="0.4">
      <c r="A73" s="1">
        <f t="shared" si="2"/>
        <v>14</v>
      </c>
      <c r="C73" s="1" t="s">
        <v>124</v>
      </c>
      <c r="D73" s="1" t="s">
        <v>75</v>
      </c>
      <c r="E73" s="16">
        <v>423002</v>
      </c>
      <c r="F73" s="16">
        <v>419395</v>
      </c>
      <c r="G73" s="16">
        <v>420523</v>
      </c>
      <c r="H73" s="16">
        <v>420366</v>
      </c>
      <c r="I73" s="16">
        <v>421482</v>
      </c>
      <c r="J73" s="16">
        <v>421104</v>
      </c>
      <c r="K73" s="16">
        <v>421040</v>
      </c>
      <c r="L73" s="16"/>
      <c r="M73" s="16"/>
      <c r="N73" s="16"/>
      <c r="O73" s="16">
        <v>422929</v>
      </c>
      <c r="P73" s="16">
        <v>422827</v>
      </c>
      <c r="Q73" s="16">
        <v>424176</v>
      </c>
      <c r="R73" s="16">
        <v>424291</v>
      </c>
      <c r="S73" s="16">
        <v>424185</v>
      </c>
      <c r="T73" s="14">
        <v>5065320</v>
      </c>
      <c r="U73" s="14"/>
      <c r="V73" s="14"/>
    </row>
    <row r="74" spans="1:22" x14ac:dyDescent="0.4">
      <c r="A74" s="1">
        <f t="shared" si="2"/>
        <v>15</v>
      </c>
      <c r="C74" s="1" t="s">
        <v>125</v>
      </c>
      <c r="D74" s="1" t="s">
        <v>126</v>
      </c>
      <c r="E74" s="16">
        <v>1347389</v>
      </c>
      <c r="F74" s="16">
        <v>385037</v>
      </c>
      <c r="G74" s="16">
        <v>75299</v>
      </c>
      <c r="H74" s="16">
        <v>71818</v>
      </c>
      <c r="I74" s="16">
        <v>69733</v>
      </c>
      <c r="J74" s="16">
        <v>378462</v>
      </c>
      <c r="K74" s="16">
        <v>611084</v>
      </c>
      <c r="L74" s="16"/>
      <c r="M74" s="16"/>
      <c r="N74" s="16"/>
      <c r="O74" s="16">
        <v>832643</v>
      </c>
      <c r="P74" s="16">
        <v>550373</v>
      </c>
      <c r="Q74" s="16">
        <v>442130</v>
      </c>
      <c r="R74" s="16">
        <v>1259760</v>
      </c>
      <c r="S74" s="16">
        <v>1782032</v>
      </c>
      <c r="T74" s="14">
        <v>7805760</v>
      </c>
      <c r="U74" s="14"/>
      <c r="V74" s="14"/>
    </row>
    <row r="75" spans="1:22" x14ac:dyDescent="0.4">
      <c r="A75" s="1">
        <f t="shared" si="2"/>
        <v>16</v>
      </c>
      <c r="C75" s="1" t="s">
        <v>127</v>
      </c>
      <c r="D75" s="1" t="s">
        <v>43</v>
      </c>
      <c r="E75" s="16">
        <v>36400</v>
      </c>
      <c r="F75" s="16">
        <v>39260</v>
      </c>
      <c r="G75" s="16">
        <v>54056</v>
      </c>
      <c r="H75" s="16">
        <v>74549</v>
      </c>
      <c r="I75" s="16">
        <v>57524</v>
      </c>
      <c r="J75" s="16">
        <v>56424</v>
      </c>
      <c r="K75" s="16">
        <v>64945</v>
      </c>
      <c r="L75" s="16"/>
      <c r="M75" s="16"/>
      <c r="N75" s="16"/>
      <c r="O75" s="16">
        <v>45048</v>
      </c>
      <c r="P75" s="16">
        <v>73756</v>
      </c>
      <c r="Q75" s="16">
        <v>96816</v>
      </c>
      <c r="R75" s="16">
        <v>87178</v>
      </c>
      <c r="S75" s="16">
        <v>71832</v>
      </c>
      <c r="T75" s="14">
        <v>757788</v>
      </c>
      <c r="U75" s="14"/>
      <c r="V75" s="14"/>
    </row>
    <row r="76" spans="1:22" x14ac:dyDescent="0.4">
      <c r="A76" s="1">
        <f t="shared" si="2"/>
        <v>17</v>
      </c>
      <c r="C76" s="1" t="s">
        <v>128</v>
      </c>
      <c r="D76" s="1" t="s">
        <v>129</v>
      </c>
      <c r="E76" s="16">
        <v>1660548</v>
      </c>
      <c r="F76" s="16">
        <v>2131896</v>
      </c>
      <c r="G76" s="16">
        <v>1946066</v>
      </c>
      <c r="H76" s="16">
        <v>2434880</v>
      </c>
      <c r="I76" s="16">
        <v>5480315</v>
      </c>
      <c r="J76" s="16">
        <v>4621621</v>
      </c>
      <c r="K76" s="16">
        <v>3059225</v>
      </c>
      <c r="L76" s="16"/>
      <c r="M76" s="16"/>
      <c r="N76" s="16"/>
      <c r="O76" s="16">
        <v>4108776</v>
      </c>
      <c r="P76" s="16">
        <v>3792513</v>
      </c>
      <c r="Q76" s="16">
        <v>3220612</v>
      </c>
      <c r="R76" s="16">
        <v>1916180</v>
      </c>
      <c r="S76" s="16">
        <v>1762389</v>
      </c>
      <c r="T76" s="14">
        <v>36135021</v>
      </c>
      <c r="U76" s="14"/>
      <c r="V76" s="14"/>
    </row>
    <row r="77" spans="1:22" x14ac:dyDescent="0.4">
      <c r="A77" s="1">
        <f t="shared" si="2"/>
        <v>18</v>
      </c>
      <c r="C77" s="1" t="s">
        <v>130</v>
      </c>
      <c r="D77" s="1" t="s">
        <v>131</v>
      </c>
      <c r="E77" s="16">
        <v>639794</v>
      </c>
      <c r="F77" s="16">
        <v>545259</v>
      </c>
      <c r="G77" s="16">
        <v>542073</v>
      </c>
      <c r="H77" s="16">
        <v>601280</v>
      </c>
      <c r="I77" s="16">
        <v>672348</v>
      </c>
      <c r="J77" s="16">
        <v>758365</v>
      </c>
      <c r="K77" s="16">
        <v>818275</v>
      </c>
      <c r="L77" s="16"/>
      <c r="M77" s="16"/>
      <c r="N77" s="16"/>
      <c r="O77" s="16">
        <v>755792</v>
      </c>
      <c r="P77" s="16">
        <v>818069</v>
      </c>
      <c r="Q77" s="16">
        <v>789989</v>
      </c>
      <c r="R77" s="16">
        <v>764215</v>
      </c>
      <c r="S77" s="16">
        <v>673532</v>
      </c>
      <c r="T77" s="14">
        <v>8378991</v>
      </c>
      <c r="U77" s="14"/>
      <c r="V77" s="14"/>
    </row>
    <row r="78" spans="1:22" x14ac:dyDescent="0.4"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4"/>
      <c r="T78" s="14"/>
      <c r="U78" s="14"/>
      <c r="V78" s="14"/>
    </row>
    <row r="79" spans="1:22" x14ac:dyDescent="0.4">
      <c r="A79" s="1">
        <f>A77+1</f>
        <v>19</v>
      </c>
      <c r="D79" s="1" t="s">
        <v>132</v>
      </c>
      <c r="E79" s="17">
        <v>133472743</v>
      </c>
      <c r="F79" s="17">
        <v>123206186</v>
      </c>
      <c r="G79" s="17">
        <v>110440037</v>
      </c>
      <c r="H79" s="17">
        <v>115611902</v>
      </c>
      <c r="I79" s="17">
        <v>131047568</v>
      </c>
      <c r="J79" s="17">
        <v>165365836</v>
      </c>
      <c r="K79" s="17">
        <v>183102031</v>
      </c>
      <c r="L79" s="17"/>
      <c r="M79" s="17"/>
      <c r="N79" s="17"/>
      <c r="O79" s="17">
        <v>182317112</v>
      </c>
      <c r="P79" s="17">
        <v>175330490</v>
      </c>
      <c r="Q79" s="17">
        <v>142563327</v>
      </c>
      <c r="R79" s="17">
        <v>111943487</v>
      </c>
      <c r="S79" s="17">
        <v>123733755</v>
      </c>
      <c r="T79" s="17">
        <v>1698134474</v>
      </c>
      <c r="U79" s="17"/>
      <c r="V79" s="17"/>
    </row>
    <row r="80" spans="1:22" ht="14" x14ac:dyDescent="0.45">
      <c r="D80" s="18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9"/>
      <c r="V80" s="19"/>
    </row>
    <row r="81" spans="1:24" ht="15.6" customHeight="1" x14ac:dyDescent="0.4">
      <c r="D81" s="20" t="s">
        <v>133</v>
      </c>
      <c r="E81" s="17"/>
      <c r="F81" s="17"/>
      <c r="G81" s="17"/>
      <c r="H81" s="17"/>
      <c r="I81" s="17"/>
      <c r="J81" s="17"/>
      <c r="K81" s="17"/>
      <c r="L81" s="17"/>
      <c r="M81" s="104"/>
      <c r="N81" s="104"/>
      <c r="O81" s="17"/>
      <c r="P81" s="17"/>
      <c r="Q81" s="17"/>
      <c r="R81" s="17"/>
      <c r="S81" s="19"/>
      <c r="T81" s="19"/>
      <c r="U81" s="19"/>
      <c r="V81" s="19"/>
      <c r="W81" s="102"/>
      <c r="X81" s="103"/>
    </row>
    <row r="82" spans="1:24" x14ac:dyDescent="0.4">
      <c r="A82" s="1">
        <f>A79+1</f>
        <v>20</v>
      </c>
      <c r="C82" s="1" t="s">
        <v>134</v>
      </c>
      <c r="D82" s="1" t="s">
        <v>135</v>
      </c>
      <c r="E82" s="16">
        <v>1113523</v>
      </c>
      <c r="F82" s="16">
        <v>950994</v>
      </c>
      <c r="G82" s="16">
        <v>1224439</v>
      </c>
      <c r="H82" s="16">
        <v>1793404.8</v>
      </c>
      <c r="I82" s="16">
        <v>2387782.7999999998</v>
      </c>
      <c r="J82" s="16">
        <v>2326665.6</v>
      </c>
      <c r="K82" s="16">
        <v>2281942.7999999998</v>
      </c>
      <c r="L82" s="16"/>
      <c r="M82" s="104"/>
      <c r="N82" s="104"/>
      <c r="O82" s="16">
        <v>2536466.4</v>
      </c>
      <c r="P82" s="16">
        <v>1546527.6</v>
      </c>
      <c r="Q82" s="16">
        <v>935798.4</v>
      </c>
      <c r="R82" s="16">
        <v>754077.6</v>
      </c>
      <c r="S82" s="16">
        <v>825336</v>
      </c>
      <c r="T82" s="14">
        <v>18676958</v>
      </c>
      <c r="U82" s="14"/>
      <c r="V82" s="14"/>
      <c r="W82" s="102"/>
      <c r="X82" s="103"/>
    </row>
    <row r="83" spans="1:24" ht="14.1" customHeight="1" x14ac:dyDescent="0.4">
      <c r="A83" s="1">
        <f>(A82+1)</f>
        <v>21</v>
      </c>
      <c r="C83" s="1" t="s">
        <v>136</v>
      </c>
      <c r="D83" s="1" t="s">
        <v>137</v>
      </c>
      <c r="E83" s="16">
        <v>2714976</v>
      </c>
      <c r="F83" s="16">
        <v>2586156</v>
      </c>
      <c r="G83" s="16">
        <v>3140148</v>
      </c>
      <c r="H83" s="16">
        <v>3466980</v>
      </c>
      <c r="I83" s="16">
        <v>4044876</v>
      </c>
      <c r="J83" s="16">
        <v>4546332</v>
      </c>
      <c r="K83" s="16">
        <v>4740672</v>
      </c>
      <c r="L83" s="16"/>
      <c r="M83" s="104"/>
      <c r="N83" s="104"/>
      <c r="O83" s="16">
        <v>4555908</v>
      </c>
      <c r="P83" s="16">
        <v>3437136</v>
      </c>
      <c r="Q83" s="16">
        <v>2490672</v>
      </c>
      <c r="R83" s="16">
        <v>2089908</v>
      </c>
      <c r="S83" s="16">
        <v>2500512</v>
      </c>
      <c r="T83" s="14">
        <v>40314276</v>
      </c>
      <c r="U83" s="19"/>
      <c r="V83" s="19"/>
      <c r="W83" s="102"/>
      <c r="X83" s="103"/>
    </row>
    <row r="84" spans="1:24" ht="14.1" customHeight="1" x14ac:dyDescent="0.4">
      <c r="E84" s="17"/>
      <c r="F84" s="17"/>
      <c r="G84" s="17"/>
      <c r="H84" s="17"/>
      <c r="I84" s="17"/>
      <c r="J84" s="17"/>
      <c r="K84" s="17"/>
      <c r="L84" s="17"/>
      <c r="M84" s="104"/>
      <c r="N84" s="104"/>
      <c r="O84" s="17"/>
      <c r="P84" s="17"/>
      <c r="Q84" s="17"/>
      <c r="R84" s="17"/>
      <c r="S84" s="19"/>
      <c r="T84" s="14"/>
      <c r="U84" s="14"/>
      <c r="V84" s="14"/>
      <c r="W84" s="102"/>
      <c r="X84" s="103"/>
    </row>
    <row r="85" spans="1:24" ht="14.25" customHeight="1" x14ac:dyDescent="0.4">
      <c r="A85" s="1">
        <f>A83+1</f>
        <v>22</v>
      </c>
      <c r="D85" s="1" t="s">
        <v>138</v>
      </c>
      <c r="E85" s="17">
        <v>3828499</v>
      </c>
      <c r="F85" s="17">
        <v>3537150</v>
      </c>
      <c r="G85" s="17">
        <v>4364587</v>
      </c>
      <c r="H85" s="17">
        <v>5260384.8</v>
      </c>
      <c r="I85" s="17">
        <v>6432658.7999999998</v>
      </c>
      <c r="J85" s="17">
        <v>6872997.5999999996</v>
      </c>
      <c r="K85" s="17">
        <v>7022614.7999999998</v>
      </c>
      <c r="L85" s="17"/>
      <c r="M85" s="104"/>
      <c r="N85" s="104"/>
      <c r="O85" s="17">
        <v>7092374.4000000004</v>
      </c>
      <c r="P85" s="17">
        <v>4983663.5999999996</v>
      </c>
      <c r="Q85" s="17">
        <v>3426470.4</v>
      </c>
      <c r="R85" s="17">
        <v>2843985.6</v>
      </c>
      <c r="S85" s="17">
        <v>3325848</v>
      </c>
      <c r="T85" s="17">
        <v>58991234</v>
      </c>
      <c r="U85" s="17"/>
      <c r="V85" s="17"/>
      <c r="W85" s="102"/>
      <c r="X85" s="103"/>
    </row>
    <row r="86" spans="1:24" ht="14.1" customHeight="1" x14ac:dyDescent="0.4">
      <c r="E86" s="17"/>
      <c r="F86" s="17"/>
      <c r="G86" s="17"/>
      <c r="H86" s="17"/>
      <c r="I86" s="17"/>
      <c r="J86" s="17"/>
      <c r="K86" s="17"/>
      <c r="L86" s="17"/>
      <c r="M86" s="104"/>
      <c r="N86" s="104"/>
      <c r="O86" s="17"/>
      <c r="P86" s="17"/>
      <c r="Q86" s="17"/>
      <c r="R86" s="17"/>
      <c r="S86" s="17"/>
      <c r="T86" s="14"/>
      <c r="U86" s="14"/>
      <c r="V86" s="14"/>
      <c r="W86" s="102"/>
      <c r="X86" s="103"/>
    </row>
    <row r="87" spans="1:24" ht="14.1" customHeight="1" x14ac:dyDescent="0.4">
      <c r="D87" s="20" t="s">
        <v>139</v>
      </c>
      <c r="E87" s="17"/>
      <c r="F87" s="17"/>
      <c r="G87" s="17"/>
      <c r="H87" s="17"/>
      <c r="I87" s="17"/>
      <c r="J87" s="17"/>
      <c r="K87" s="17"/>
      <c r="L87" s="17"/>
      <c r="M87" s="104"/>
      <c r="N87" s="104"/>
      <c r="O87" s="17"/>
      <c r="P87" s="17"/>
      <c r="Q87" s="17"/>
      <c r="R87" s="17"/>
      <c r="S87" s="17"/>
      <c r="T87" s="14"/>
      <c r="U87" s="14"/>
      <c r="V87" s="14"/>
      <c r="W87" s="102"/>
      <c r="X87" s="103"/>
    </row>
    <row r="88" spans="1:24" ht="14.1" customHeight="1" x14ac:dyDescent="0.4">
      <c r="A88" s="1">
        <f>(A85+1)</f>
        <v>23</v>
      </c>
      <c r="D88" s="1" t="s">
        <v>140</v>
      </c>
      <c r="E88" s="21">
        <v>603209319.49000001</v>
      </c>
      <c r="F88" s="21">
        <v>573858516.21000004</v>
      </c>
      <c r="G88" s="21">
        <v>523882846.95999998</v>
      </c>
      <c r="H88" s="21">
        <v>561631869.61000001</v>
      </c>
      <c r="I88" s="21">
        <v>629064932.80999994</v>
      </c>
      <c r="J88" s="21">
        <v>813246129.88</v>
      </c>
      <c r="K88" s="21">
        <v>888542074</v>
      </c>
      <c r="L88" s="21"/>
      <c r="M88" s="104"/>
      <c r="N88" s="104"/>
      <c r="O88" s="21">
        <v>877235339.84000003</v>
      </c>
      <c r="P88" s="21">
        <v>857209207.60000002</v>
      </c>
      <c r="Q88" s="21">
        <v>697866194.39999998</v>
      </c>
      <c r="R88" s="21">
        <v>543707812.60000002</v>
      </c>
      <c r="S88" s="21">
        <v>565433702</v>
      </c>
      <c r="T88" s="21">
        <v>8134887945.3999996</v>
      </c>
      <c r="U88" s="21"/>
      <c r="V88" s="21"/>
      <c r="W88" s="102"/>
      <c r="X88" s="103"/>
    </row>
    <row r="89" spans="1:24" ht="14.1" customHeight="1" x14ac:dyDescent="0.4">
      <c r="E89" s="21"/>
      <c r="F89" s="21"/>
      <c r="G89" s="21"/>
      <c r="H89" s="21"/>
      <c r="I89" s="21"/>
      <c r="J89" s="21"/>
      <c r="K89" s="21"/>
      <c r="L89" s="21"/>
      <c r="M89" s="104"/>
      <c r="N89" s="104"/>
      <c r="O89" s="21"/>
      <c r="P89" s="21"/>
      <c r="Q89" s="21"/>
      <c r="R89" s="21"/>
      <c r="S89" s="21"/>
      <c r="T89" s="22"/>
      <c r="U89" s="22"/>
      <c r="V89" s="22"/>
      <c r="W89" s="102"/>
      <c r="X89" s="103"/>
    </row>
    <row r="90" spans="1:24" ht="64.5" customHeight="1" x14ac:dyDescent="0.4">
      <c r="E90" s="17"/>
      <c r="F90" s="17"/>
      <c r="G90" s="17"/>
      <c r="H90" s="17"/>
      <c r="I90" s="17"/>
      <c r="J90" s="17"/>
      <c r="K90" s="17"/>
      <c r="L90" s="17"/>
      <c r="M90" s="104"/>
      <c r="N90" s="104"/>
      <c r="O90" s="17"/>
      <c r="P90" s="17"/>
      <c r="Q90" s="17"/>
      <c r="R90" s="17"/>
      <c r="S90" s="19"/>
      <c r="T90" s="19"/>
      <c r="U90" s="19"/>
      <c r="V90" s="19"/>
      <c r="W90" s="102"/>
      <c r="X90" s="103"/>
    </row>
    <row r="91" spans="1:24" x14ac:dyDescent="0.4">
      <c r="A91" s="1" t="str">
        <f>A1</f>
        <v>EL PASO ELECTRIC COMPANY</v>
      </c>
      <c r="K91" s="2" t="s">
        <v>1</v>
      </c>
      <c r="T91" s="2" t="s">
        <v>1</v>
      </c>
    </row>
    <row r="92" spans="1:24" x14ac:dyDescent="0.4">
      <c r="A92" s="1" t="str">
        <f>A2</f>
        <v>UNADJUSTED TEST YEAR DATA BY RATE CLASS</v>
      </c>
      <c r="K92" s="2" t="s">
        <v>3</v>
      </c>
      <c r="T92" s="2" t="s">
        <v>3</v>
      </c>
    </row>
    <row r="93" spans="1:24" x14ac:dyDescent="0.4">
      <c r="A93" s="1" t="str">
        <f>A3</f>
        <v>FOR THE YEAR ENDED DECEMBER 31, 2018</v>
      </c>
      <c r="K93" s="2" t="s">
        <v>5</v>
      </c>
      <c r="T93" s="2" t="s">
        <v>5</v>
      </c>
    </row>
    <row r="94" spans="1:24" x14ac:dyDescent="0.4">
      <c r="K94" s="2" t="s">
        <v>150</v>
      </c>
      <c r="T94" s="2" t="s">
        <v>150</v>
      </c>
    </row>
    <row r="95" spans="1:24" x14ac:dyDescent="0.4">
      <c r="K95" s="3" t="s">
        <v>141</v>
      </c>
      <c r="T95" s="3" t="s">
        <v>142</v>
      </c>
    </row>
    <row r="97" spans="1:22" x14ac:dyDescent="0.4">
      <c r="C97" s="4" t="s">
        <v>9</v>
      </c>
      <c r="D97" s="4" t="s">
        <v>10</v>
      </c>
      <c r="E97" s="3" t="s">
        <v>11</v>
      </c>
      <c r="F97" s="3" t="s">
        <v>12</v>
      </c>
      <c r="G97" s="3" t="s">
        <v>13</v>
      </c>
      <c r="H97" s="3" t="s">
        <v>14</v>
      </c>
      <c r="I97" s="3" t="s">
        <v>15</v>
      </c>
      <c r="J97" s="3" t="s">
        <v>16</v>
      </c>
      <c r="K97" s="3" t="s">
        <v>17</v>
      </c>
      <c r="L97" s="4"/>
      <c r="M97" s="4"/>
      <c r="N97" s="4"/>
      <c r="O97" s="3" t="s">
        <v>11</v>
      </c>
      <c r="P97" s="3" t="s">
        <v>12</v>
      </c>
      <c r="Q97" s="3" t="s">
        <v>13</v>
      </c>
      <c r="R97" s="3" t="s">
        <v>14</v>
      </c>
      <c r="S97" s="3" t="s">
        <v>15</v>
      </c>
      <c r="T97" s="3" t="s">
        <v>16</v>
      </c>
      <c r="U97" s="3"/>
      <c r="V97" s="3"/>
    </row>
    <row r="99" spans="1:22" x14ac:dyDescent="0.4">
      <c r="A99" s="5" t="s">
        <v>18</v>
      </c>
      <c r="B99" s="5"/>
      <c r="C99" s="1" t="s">
        <v>19</v>
      </c>
      <c r="D99" s="4" t="s">
        <v>143</v>
      </c>
      <c r="E99" s="3" t="s">
        <v>21</v>
      </c>
      <c r="F99" s="3" t="s">
        <v>22</v>
      </c>
      <c r="G99" s="3" t="s">
        <v>23</v>
      </c>
      <c r="H99" s="3" t="s">
        <v>24</v>
      </c>
      <c r="I99" s="3" t="s">
        <v>25</v>
      </c>
      <c r="J99" s="3" t="s">
        <v>26</v>
      </c>
      <c r="K99" s="3" t="s">
        <v>27</v>
      </c>
      <c r="L99" s="4"/>
      <c r="M99" s="4"/>
      <c r="N99" s="4"/>
      <c r="O99" s="3" t="s">
        <v>28</v>
      </c>
      <c r="P99" s="3" t="s">
        <v>29</v>
      </c>
      <c r="Q99" s="3" t="s">
        <v>30</v>
      </c>
      <c r="R99" s="3" t="s">
        <v>31</v>
      </c>
      <c r="S99" s="3" t="s">
        <v>32</v>
      </c>
      <c r="T99" s="3" t="s">
        <v>33</v>
      </c>
      <c r="U99" s="3"/>
      <c r="V99" s="3"/>
    </row>
    <row r="100" spans="1:22" x14ac:dyDescent="0.4">
      <c r="A100" s="6" t="s">
        <v>34</v>
      </c>
      <c r="B100" s="6"/>
      <c r="C100" s="7" t="s">
        <v>35</v>
      </c>
      <c r="D100" s="8" t="s">
        <v>36</v>
      </c>
      <c r="E100" s="9">
        <v>2018</v>
      </c>
      <c r="F100" s="9">
        <v>2018</v>
      </c>
      <c r="G100" s="9">
        <v>2018</v>
      </c>
      <c r="H100" s="9">
        <v>2018</v>
      </c>
      <c r="I100" s="9">
        <v>2018</v>
      </c>
      <c r="J100" s="9">
        <v>2018</v>
      </c>
      <c r="K100" s="9">
        <v>2018</v>
      </c>
      <c r="L100" s="10"/>
      <c r="M100" s="10"/>
      <c r="N100" s="10"/>
      <c r="O100" s="9">
        <v>2018</v>
      </c>
      <c r="P100" s="9">
        <v>2018</v>
      </c>
      <c r="Q100" s="9">
        <v>2018</v>
      </c>
      <c r="R100" s="9">
        <v>2018</v>
      </c>
      <c r="S100" s="9">
        <v>2018</v>
      </c>
      <c r="T100" s="9" t="s">
        <v>37</v>
      </c>
      <c r="U100" s="9"/>
      <c r="V100" s="9"/>
    </row>
    <row r="101" spans="1:22" x14ac:dyDescent="0.4"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9"/>
      <c r="U101" s="19"/>
      <c r="V101" s="19"/>
    </row>
    <row r="102" spans="1:22" x14ac:dyDescent="0.4">
      <c r="A102" s="1">
        <f>A101+1</f>
        <v>1</v>
      </c>
      <c r="C102" s="12" t="s">
        <v>38</v>
      </c>
      <c r="D102" s="12" t="s">
        <v>39</v>
      </c>
      <c r="E102" s="16">
        <v>176358006.77399999</v>
      </c>
      <c r="F102" s="16">
        <v>150902937.009</v>
      </c>
      <c r="G102" s="16">
        <v>128412941.99700001</v>
      </c>
      <c r="H102" s="16">
        <v>136425621.07800001</v>
      </c>
      <c r="I102" s="16">
        <v>168971839.12799999</v>
      </c>
      <c r="J102" s="16">
        <v>267246872.98800001</v>
      </c>
      <c r="K102" s="16">
        <v>318259664.148</v>
      </c>
      <c r="L102" s="16"/>
      <c r="M102" s="16"/>
      <c r="N102" s="16"/>
      <c r="O102" s="16">
        <v>305360834.34600002</v>
      </c>
      <c r="P102" s="16">
        <v>292047881.03549999</v>
      </c>
      <c r="Q102" s="16">
        <v>210350360.66850001</v>
      </c>
      <c r="R102" s="16">
        <v>134992046.523</v>
      </c>
      <c r="S102" s="16">
        <v>158315835.2775</v>
      </c>
      <c r="T102" s="14">
        <v>2447644840.9724998</v>
      </c>
      <c r="U102" s="14"/>
      <c r="V102" s="14"/>
    </row>
    <row r="103" spans="1:22" x14ac:dyDescent="0.4">
      <c r="A103" s="1">
        <f t="shared" ref="A103:A132" si="3">A102+1</f>
        <v>2</v>
      </c>
      <c r="C103" s="12" t="s">
        <v>40</v>
      </c>
      <c r="D103" s="12" t="s">
        <v>41</v>
      </c>
      <c r="E103" s="16">
        <v>24214457.194499999</v>
      </c>
      <c r="F103" s="16">
        <v>23694677.355</v>
      </c>
      <c r="G103" s="16">
        <v>21926200.509</v>
      </c>
      <c r="H103" s="16">
        <v>23940356.419500001</v>
      </c>
      <c r="I103" s="16">
        <v>24882996.695999999</v>
      </c>
      <c r="J103" s="16">
        <v>31368417.319499999</v>
      </c>
      <c r="K103" s="16">
        <v>34524533.248499997</v>
      </c>
      <c r="L103" s="16"/>
      <c r="M103" s="16"/>
      <c r="N103" s="16"/>
      <c r="O103" s="16">
        <v>32624439.498</v>
      </c>
      <c r="P103" s="16">
        <v>32067462.193500001</v>
      </c>
      <c r="Q103" s="16">
        <v>26318264.495999999</v>
      </c>
      <c r="R103" s="16">
        <v>19536297.355500001</v>
      </c>
      <c r="S103" s="16">
        <v>20380803.838500001</v>
      </c>
      <c r="T103" s="14">
        <v>315478906.12349999</v>
      </c>
      <c r="U103" s="14"/>
      <c r="V103" s="14"/>
    </row>
    <row r="104" spans="1:22" x14ac:dyDescent="0.4">
      <c r="A104" s="1">
        <f t="shared" si="3"/>
        <v>3</v>
      </c>
      <c r="C104" s="12" t="s">
        <v>42</v>
      </c>
      <c r="D104" s="12" t="s">
        <v>43</v>
      </c>
      <c r="E104" s="16">
        <v>488027.72100000002</v>
      </c>
      <c r="F104" s="16">
        <v>497157.22350000002</v>
      </c>
      <c r="G104" s="16">
        <v>507474.1545</v>
      </c>
      <c r="H104" s="16">
        <v>395134.359</v>
      </c>
      <c r="I104" s="16">
        <v>484221.69449999998</v>
      </c>
      <c r="J104" s="16">
        <v>459085.09500000003</v>
      </c>
      <c r="K104" s="16">
        <v>431421.57</v>
      </c>
      <c r="L104" s="16"/>
      <c r="M104" s="16"/>
      <c r="N104" s="16"/>
      <c r="O104" s="16">
        <v>449118.6765</v>
      </c>
      <c r="P104" s="16">
        <v>544949.87250000006</v>
      </c>
      <c r="Q104" s="16">
        <v>533167.26</v>
      </c>
      <c r="R104" s="16">
        <v>656217.63899999997</v>
      </c>
      <c r="S104" s="16">
        <v>594943.74</v>
      </c>
      <c r="T104" s="14">
        <v>6040919.0055</v>
      </c>
      <c r="U104" s="14"/>
      <c r="V104" s="14"/>
    </row>
    <row r="105" spans="1:22" x14ac:dyDescent="0.4">
      <c r="A105" s="1">
        <f t="shared" si="3"/>
        <v>4</v>
      </c>
      <c r="C105" s="12" t="s">
        <v>44</v>
      </c>
      <c r="D105" s="12" t="s">
        <v>45</v>
      </c>
      <c r="E105" s="16">
        <v>7187.2595100000008</v>
      </c>
      <c r="F105" s="16">
        <v>17220.198630000003</v>
      </c>
      <c r="G105" s="16">
        <v>11471.021760000001</v>
      </c>
      <c r="H105" s="16">
        <v>2543.9766000000004</v>
      </c>
      <c r="I105" s="16">
        <v>1663.0458600000002</v>
      </c>
      <c r="J105" s="16">
        <v>5565.2116200000009</v>
      </c>
      <c r="K105" s="16">
        <v>4085.0797800000005</v>
      </c>
      <c r="L105" s="16"/>
      <c r="M105" s="16"/>
      <c r="N105" s="16"/>
      <c r="O105" s="16">
        <v>4806.2235600000004</v>
      </c>
      <c r="P105" s="16">
        <v>12296.23731</v>
      </c>
      <c r="Q105" s="16">
        <v>18257.762640000001</v>
      </c>
      <c r="R105" s="16">
        <v>13469.409990000002</v>
      </c>
      <c r="S105" s="16">
        <v>9432.6867900000016</v>
      </c>
      <c r="T105" s="14">
        <v>107998.11405</v>
      </c>
      <c r="U105" s="14"/>
      <c r="V105" s="14"/>
    </row>
    <row r="106" spans="1:22" x14ac:dyDescent="0.4">
      <c r="A106" s="1">
        <f t="shared" si="3"/>
        <v>5</v>
      </c>
      <c r="C106" s="12" t="s">
        <v>46</v>
      </c>
      <c r="D106" s="12" t="s">
        <v>47</v>
      </c>
      <c r="E106" s="16">
        <v>3631667.5619999999</v>
      </c>
      <c r="F106" s="16">
        <v>3182485.2540000002</v>
      </c>
      <c r="G106" s="16">
        <v>3124275.3735000002</v>
      </c>
      <c r="H106" s="16">
        <v>3001490.3055000002</v>
      </c>
      <c r="I106" s="16">
        <v>2623917.162</v>
      </c>
      <c r="J106" s="16">
        <v>2529677.8319999999</v>
      </c>
      <c r="K106" s="16">
        <v>2707672.3935000002</v>
      </c>
      <c r="L106" s="16"/>
      <c r="M106" s="16"/>
      <c r="N106" s="16"/>
      <c r="O106" s="16">
        <v>2918854.557</v>
      </c>
      <c r="P106" s="16">
        <v>3053444.8859999999</v>
      </c>
      <c r="Q106" s="16">
        <v>3330369.1740000001</v>
      </c>
      <c r="R106" s="16">
        <v>3445337.2740000002</v>
      </c>
      <c r="S106" s="16">
        <v>3702914.3505000002</v>
      </c>
      <c r="T106" s="14">
        <v>37252106.124000005</v>
      </c>
      <c r="U106" s="14"/>
      <c r="V106" s="14"/>
    </row>
    <row r="107" spans="1:22" x14ac:dyDescent="0.4">
      <c r="A107" s="1">
        <f t="shared" si="3"/>
        <v>6</v>
      </c>
      <c r="C107" s="12" t="s">
        <v>48</v>
      </c>
      <c r="D107" s="12" t="s">
        <v>49</v>
      </c>
      <c r="E107" s="16">
        <v>238370.07</v>
      </c>
      <c r="F107" s="16">
        <v>238374.38399999999</v>
      </c>
      <c r="G107" s="16">
        <v>238455.2715</v>
      </c>
      <c r="H107" s="16">
        <v>238534.00200000001</v>
      </c>
      <c r="I107" s="16">
        <v>238981.57949999999</v>
      </c>
      <c r="J107" s="16">
        <v>239130.41250000001</v>
      </c>
      <c r="K107" s="16">
        <v>239348.26949999999</v>
      </c>
      <c r="L107" s="16"/>
      <c r="M107" s="16"/>
      <c r="N107" s="16"/>
      <c r="O107" s="16">
        <v>240014.7825</v>
      </c>
      <c r="P107" s="16">
        <v>240360.981</v>
      </c>
      <c r="Q107" s="16">
        <v>239496.024</v>
      </c>
      <c r="R107" s="16">
        <v>240084.88500000001</v>
      </c>
      <c r="S107" s="16">
        <v>240412.74900000001</v>
      </c>
      <c r="T107" s="14">
        <v>2871563.4105000002</v>
      </c>
      <c r="U107" s="14"/>
      <c r="V107" s="14"/>
    </row>
    <row r="108" spans="1:22" x14ac:dyDescent="0.4">
      <c r="A108" s="1">
        <f t="shared" si="3"/>
        <v>7</v>
      </c>
      <c r="C108" s="12" t="s">
        <v>50</v>
      </c>
      <c r="D108" s="12" t="s">
        <v>51</v>
      </c>
      <c r="E108" s="16">
        <v>9988358.4254999999</v>
      </c>
      <c r="F108" s="16">
        <v>10742028.245999999</v>
      </c>
      <c r="G108" s="16">
        <v>10789592.253</v>
      </c>
      <c r="H108" s="16">
        <v>9626705.0205000006</v>
      </c>
      <c r="I108" s="16">
        <v>10035424.1655</v>
      </c>
      <c r="J108" s="16">
        <v>11083614.001499999</v>
      </c>
      <c r="K108" s="16">
        <v>12060326.25</v>
      </c>
      <c r="L108" s="16"/>
      <c r="M108" s="16"/>
      <c r="N108" s="16"/>
      <c r="O108" s="16">
        <v>10700783.170500001</v>
      </c>
      <c r="P108" s="16">
        <v>11000563.0305</v>
      </c>
      <c r="Q108" s="16">
        <v>11428954.0155</v>
      </c>
      <c r="R108" s="16">
        <v>9857910.6150000002</v>
      </c>
      <c r="S108" s="16">
        <v>9793066.881000001</v>
      </c>
      <c r="T108" s="14">
        <v>127107326.07450001</v>
      </c>
      <c r="U108" s="14"/>
      <c r="V108" s="14"/>
    </row>
    <row r="109" spans="1:22" x14ac:dyDescent="0.4">
      <c r="A109" s="1">
        <f t="shared" si="3"/>
        <v>8</v>
      </c>
      <c r="C109" s="12" t="s">
        <v>52</v>
      </c>
      <c r="D109" s="12" t="s">
        <v>53</v>
      </c>
      <c r="E109" s="16">
        <v>3920232.1987800002</v>
      </c>
      <c r="F109" s="16">
        <v>4071396.9703200003</v>
      </c>
      <c r="G109" s="16">
        <v>3902766.0123300003</v>
      </c>
      <c r="H109" s="16">
        <v>3967342.0200000005</v>
      </c>
      <c r="I109" s="16">
        <v>3853864.8951900005</v>
      </c>
      <c r="J109" s="16">
        <v>4086843.7439400004</v>
      </c>
      <c r="K109" s="16">
        <v>4517194.1788800005</v>
      </c>
      <c r="L109" s="16"/>
      <c r="M109" s="16"/>
      <c r="N109" s="16"/>
      <c r="O109" s="16">
        <v>4117686.8321400005</v>
      </c>
      <c r="P109" s="16">
        <v>4079554.5151200006</v>
      </c>
      <c r="Q109" s="16">
        <v>3955300.1803500005</v>
      </c>
      <c r="R109" s="16">
        <v>4105934.0807400006</v>
      </c>
      <c r="S109" s="16">
        <v>3972252.3153300006</v>
      </c>
      <c r="T109" s="14">
        <v>48550367.94312001</v>
      </c>
      <c r="U109" s="14"/>
      <c r="V109" s="14"/>
    </row>
    <row r="110" spans="1:22" x14ac:dyDescent="0.4">
      <c r="A110" s="1">
        <f t="shared" si="3"/>
        <v>9</v>
      </c>
      <c r="C110" s="12" t="s">
        <v>54</v>
      </c>
      <c r="D110" s="12" t="s">
        <v>55</v>
      </c>
      <c r="E110" s="16">
        <v>3341714.05113</v>
      </c>
      <c r="F110" s="16">
        <v>3397664.8660499998</v>
      </c>
      <c r="G110" s="16">
        <v>3485774.25924</v>
      </c>
      <c r="H110" s="16">
        <v>4404601.57137</v>
      </c>
      <c r="I110" s="16">
        <v>4043802.8303399999</v>
      </c>
      <c r="J110" s="16">
        <v>3832237.6474199998</v>
      </c>
      <c r="K110" s="16">
        <v>2979341.5770299998</v>
      </c>
      <c r="L110" s="16"/>
      <c r="M110" s="16"/>
      <c r="N110" s="16"/>
      <c r="O110" s="16">
        <v>3324869.62353</v>
      </c>
      <c r="P110" s="16">
        <v>3737921.2689</v>
      </c>
      <c r="Q110" s="16">
        <v>3705086.01645</v>
      </c>
      <c r="R110" s="16">
        <v>3619424.6524799997</v>
      </c>
      <c r="S110" s="16">
        <v>2986885.3560000001</v>
      </c>
      <c r="T110" s="14">
        <v>42859323.719939999</v>
      </c>
      <c r="U110" s="14"/>
      <c r="V110" s="14"/>
    </row>
    <row r="111" spans="1:22" x14ac:dyDescent="0.4">
      <c r="A111" s="1">
        <f t="shared" si="3"/>
        <v>10</v>
      </c>
      <c r="C111" s="12" t="s">
        <v>56</v>
      </c>
      <c r="D111" s="12" t="s">
        <v>57</v>
      </c>
      <c r="E111" s="16">
        <v>2404694.1363900001</v>
      </c>
      <c r="F111" s="16">
        <v>3129928.4835000001</v>
      </c>
      <c r="G111" s="16">
        <v>3351919.00134</v>
      </c>
      <c r="H111" s="16">
        <v>3960036.9818099998</v>
      </c>
      <c r="I111" s="16">
        <v>3464730.1061100001</v>
      </c>
      <c r="J111" s="16">
        <v>3638577.4288499998</v>
      </c>
      <c r="K111" s="16">
        <v>3807993.2599800001</v>
      </c>
      <c r="L111" s="16"/>
      <c r="M111" s="16"/>
      <c r="N111" s="16"/>
      <c r="O111" s="16">
        <v>2969336.31813</v>
      </c>
      <c r="P111" s="16">
        <v>2501420.2613399997</v>
      </c>
      <c r="Q111" s="16">
        <v>3181934.1017100001</v>
      </c>
      <c r="R111" s="16">
        <v>2984341.1024699998</v>
      </c>
      <c r="S111" s="16">
        <v>1637606.35311</v>
      </c>
      <c r="T111" s="14">
        <v>37032517.534740001</v>
      </c>
      <c r="U111" s="14"/>
      <c r="V111" s="14"/>
    </row>
    <row r="112" spans="1:22" x14ac:dyDescent="0.4">
      <c r="A112" s="1">
        <f t="shared" si="3"/>
        <v>11</v>
      </c>
      <c r="C112" s="12" t="s">
        <v>58</v>
      </c>
      <c r="D112" s="12" t="s">
        <v>59</v>
      </c>
      <c r="E112" s="16">
        <v>918367.55550000002</v>
      </c>
      <c r="F112" s="16">
        <v>864959.15700000001</v>
      </c>
      <c r="G112" s="16">
        <v>751615.27800000005</v>
      </c>
      <c r="H112" s="16">
        <v>693593.05650000006</v>
      </c>
      <c r="I112" s="16">
        <v>594268.59900000005</v>
      </c>
      <c r="J112" s="16">
        <v>533703.27450000006</v>
      </c>
      <c r="K112" s="16">
        <v>491831.59049999999</v>
      </c>
      <c r="L112" s="16"/>
      <c r="M112" s="16"/>
      <c r="N112" s="16"/>
      <c r="O112" s="16">
        <v>433593.66899999999</v>
      </c>
      <c r="P112" s="16">
        <v>452325.05700000003</v>
      </c>
      <c r="Q112" s="16">
        <v>476402.56949999998</v>
      </c>
      <c r="R112" s="16">
        <v>550844.95350000006</v>
      </c>
      <c r="S112" s="16">
        <v>668322.723</v>
      </c>
      <c r="T112" s="14">
        <v>7429827.483</v>
      </c>
      <c r="U112" s="14"/>
      <c r="V112" s="14"/>
    </row>
    <row r="113" spans="1:22" x14ac:dyDescent="0.4">
      <c r="A113" s="1">
        <f t="shared" si="3"/>
        <v>12</v>
      </c>
      <c r="C113" s="12" t="s">
        <v>60</v>
      </c>
      <c r="D113" s="12" t="s">
        <v>61</v>
      </c>
      <c r="E113" s="16">
        <v>160548.74549999999</v>
      </c>
      <c r="F113" s="16">
        <v>186590.2065</v>
      </c>
      <c r="G113" s="16">
        <v>310822.62150000001</v>
      </c>
      <c r="H113" s="16">
        <v>793132.13549999997</v>
      </c>
      <c r="I113" s="16">
        <v>504387.48749999999</v>
      </c>
      <c r="J113" s="16">
        <v>603664.49100000004</v>
      </c>
      <c r="K113" s="16">
        <v>642704.03399999999</v>
      </c>
      <c r="L113" s="16"/>
      <c r="M113" s="16"/>
      <c r="N113" s="16"/>
      <c r="O113" s="16">
        <v>600111.91200000001</v>
      </c>
      <c r="P113" s="16">
        <v>591344.7855</v>
      </c>
      <c r="Q113" s="16">
        <v>371832.288</v>
      </c>
      <c r="R113" s="16">
        <v>198673.7205</v>
      </c>
      <c r="S113" s="16">
        <v>176540.74350000001</v>
      </c>
      <c r="T113" s="14">
        <v>5140353.1710000001</v>
      </c>
      <c r="U113" s="14"/>
      <c r="V113" s="14"/>
    </row>
    <row r="114" spans="1:22" x14ac:dyDescent="0.4">
      <c r="A114" s="1">
        <f t="shared" si="3"/>
        <v>13</v>
      </c>
      <c r="C114" s="12" t="s">
        <v>62</v>
      </c>
      <c r="D114" s="12" t="s">
        <v>63</v>
      </c>
      <c r="E114" s="16">
        <v>117283472.3325</v>
      </c>
      <c r="F114" s="16">
        <v>115516349.00400001</v>
      </c>
      <c r="G114" s="16">
        <v>109951054.96950001</v>
      </c>
      <c r="H114" s="16">
        <v>121697764.2045</v>
      </c>
      <c r="I114" s="16">
        <v>129895282.008</v>
      </c>
      <c r="J114" s="16">
        <v>161252991.9795</v>
      </c>
      <c r="K114" s="16">
        <v>177877928.19600001</v>
      </c>
      <c r="L114" s="16"/>
      <c r="M114" s="16"/>
      <c r="N114" s="16"/>
      <c r="O114" s="16">
        <v>169575318.11700001</v>
      </c>
      <c r="P114" s="16">
        <v>172475974.065</v>
      </c>
      <c r="Q114" s="16">
        <v>148329474.234</v>
      </c>
      <c r="R114" s="16">
        <v>116658524.7225</v>
      </c>
      <c r="S114" s="16">
        <v>116912314.10700001</v>
      </c>
      <c r="T114" s="14">
        <v>1657426447.9395001</v>
      </c>
      <c r="U114" s="14"/>
      <c r="V114" s="14"/>
    </row>
    <row r="115" spans="1:22" x14ac:dyDescent="0.4">
      <c r="A115" s="1">
        <f t="shared" si="3"/>
        <v>14</v>
      </c>
      <c r="C115" s="12" t="s">
        <v>64</v>
      </c>
      <c r="D115" s="12" t="s">
        <v>65</v>
      </c>
      <c r="E115" s="16">
        <v>2557870.7069100002</v>
      </c>
      <c r="F115" s="16">
        <v>2344602.4206600003</v>
      </c>
      <c r="G115" s="16">
        <v>2185085.6267700004</v>
      </c>
      <c r="H115" s="16">
        <v>2275150.8082500002</v>
      </c>
      <c r="I115" s="16">
        <v>2636791.7991600004</v>
      </c>
      <c r="J115" s="16">
        <v>3542247.7350600003</v>
      </c>
      <c r="K115" s="16">
        <v>3907503.9059400004</v>
      </c>
      <c r="L115" s="16"/>
      <c r="M115" s="16"/>
      <c r="N115" s="16"/>
      <c r="O115" s="16">
        <v>3760578.7449900005</v>
      </c>
      <c r="P115" s="16">
        <v>3750630.9555000002</v>
      </c>
      <c r="Q115" s="16">
        <v>3101109.5778600005</v>
      </c>
      <c r="R115" s="16">
        <v>2533207.7998800003</v>
      </c>
      <c r="S115" s="16">
        <v>2601161.4095400004</v>
      </c>
      <c r="T115" s="14">
        <v>35195941.49052</v>
      </c>
      <c r="U115" s="14"/>
      <c r="V115" s="14"/>
    </row>
    <row r="116" spans="1:22" x14ac:dyDescent="0.4">
      <c r="A116" s="1">
        <f t="shared" si="3"/>
        <v>15</v>
      </c>
      <c r="C116" s="12" t="s">
        <v>66</v>
      </c>
      <c r="D116" s="12" t="s">
        <v>67</v>
      </c>
      <c r="E116" s="16">
        <v>36277159.380000003</v>
      </c>
      <c r="F116" s="16">
        <v>38246198.399999999</v>
      </c>
      <c r="G116" s="16">
        <v>38363445.370499998</v>
      </c>
      <c r="H116" s="16">
        <v>38264320.435500003</v>
      </c>
      <c r="I116" s="16">
        <v>39991255.618500002</v>
      </c>
      <c r="J116" s="16">
        <v>46290042.895500004</v>
      </c>
      <c r="K116" s="16">
        <v>45187498.816500001</v>
      </c>
      <c r="L116" s="16"/>
      <c r="M116" s="16"/>
      <c r="N116" s="16"/>
      <c r="O116" s="16">
        <v>48734673.453000002</v>
      </c>
      <c r="P116" s="16">
        <v>46644237.394500002</v>
      </c>
      <c r="Q116" s="16">
        <v>43513833.983999997</v>
      </c>
      <c r="R116" s="16">
        <v>40688400.175499998</v>
      </c>
      <c r="S116" s="16">
        <v>35452634.266500004</v>
      </c>
      <c r="T116" s="14">
        <v>497653700.19000006</v>
      </c>
      <c r="U116" s="14"/>
      <c r="V116" s="14"/>
    </row>
    <row r="117" spans="1:22" x14ac:dyDescent="0.4">
      <c r="A117" s="1">
        <f t="shared" si="3"/>
        <v>16</v>
      </c>
      <c r="C117" s="12" t="s">
        <v>68</v>
      </c>
      <c r="D117" s="12" t="s">
        <v>69</v>
      </c>
      <c r="E117" s="16">
        <v>14584033.363920001</v>
      </c>
      <c r="F117" s="16">
        <v>14848890.762420002</v>
      </c>
      <c r="G117" s="16">
        <v>14602559.190210002</v>
      </c>
      <c r="H117" s="16">
        <v>14725635.096150002</v>
      </c>
      <c r="I117" s="16">
        <v>15394462.312740002</v>
      </c>
      <c r="J117" s="16">
        <v>17274795.311280001</v>
      </c>
      <c r="K117" s="16">
        <v>17835715.870830003</v>
      </c>
      <c r="L117" s="16"/>
      <c r="M117" s="16"/>
      <c r="N117" s="16"/>
      <c r="O117" s="16">
        <v>18528784.451220002</v>
      </c>
      <c r="P117" s="16">
        <v>18273892.713120002</v>
      </c>
      <c r="Q117" s="16">
        <v>15928503.972420001</v>
      </c>
      <c r="R117" s="16">
        <v>15473979.452400001</v>
      </c>
      <c r="S117" s="16">
        <v>13622544.766560001</v>
      </c>
      <c r="T117" s="14">
        <v>191093797.26327002</v>
      </c>
      <c r="U117" s="14"/>
      <c r="V117" s="14"/>
    </row>
    <row r="118" spans="1:22" x14ac:dyDescent="0.4">
      <c r="A118" s="1">
        <f t="shared" si="3"/>
        <v>17</v>
      </c>
      <c r="C118" s="12" t="s">
        <v>70</v>
      </c>
      <c r="D118" s="12" t="s">
        <v>71</v>
      </c>
      <c r="E118" s="16">
        <v>767440.49536000006</v>
      </c>
      <c r="F118" s="16">
        <v>823453.55752000003</v>
      </c>
      <c r="G118" s="16">
        <v>811311.52784000011</v>
      </c>
      <c r="H118" s="16">
        <v>825214.45028000011</v>
      </c>
      <c r="I118" s="16">
        <v>786189.73224000004</v>
      </c>
      <c r="J118" s="16">
        <v>889401.10116000008</v>
      </c>
      <c r="K118" s="16">
        <v>820149.95392000012</v>
      </c>
      <c r="L118" s="16"/>
      <c r="M118" s="16"/>
      <c r="N118" s="16"/>
      <c r="O118" s="16">
        <v>740732.76420000009</v>
      </c>
      <c r="P118" s="16">
        <v>804749.60368000006</v>
      </c>
      <c r="Q118" s="16">
        <v>724709.77216000005</v>
      </c>
      <c r="R118" s="16">
        <v>919138.67936000007</v>
      </c>
      <c r="S118" s="16">
        <v>710560.88048000005</v>
      </c>
      <c r="T118" s="14">
        <v>9623052.5181999989</v>
      </c>
      <c r="U118" s="14"/>
      <c r="V118" s="14"/>
    </row>
    <row r="119" spans="1:22" x14ac:dyDescent="0.4">
      <c r="A119" s="1">
        <f t="shared" si="3"/>
        <v>18</v>
      </c>
      <c r="C119" s="12" t="s">
        <v>72</v>
      </c>
      <c r="D119" s="12" t="s">
        <v>73</v>
      </c>
      <c r="E119" s="16">
        <v>29337766.006560002</v>
      </c>
      <c r="F119" s="16">
        <v>29895361.807080001</v>
      </c>
      <c r="G119" s="16">
        <v>25539023.238960002</v>
      </c>
      <c r="H119" s="16">
        <v>27498021.065680001</v>
      </c>
      <c r="I119" s="16">
        <v>28659700.853080001</v>
      </c>
      <c r="J119" s="16">
        <v>30834304.612320002</v>
      </c>
      <c r="K119" s="16">
        <v>34945112.362600006</v>
      </c>
      <c r="L119" s="16"/>
      <c r="M119" s="16"/>
      <c r="N119" s="16"/>
      <c r="O119" s="16">
        <v>30264500.915880002</v>
      </c>
      <c r="P119" s="16">
        <v>28213947.986400001</v>
      </c>
      <c r="Q119" s="16">
        <v>27721136.778720003</v>
      </c>
      <c r="R119" s="16">
        <v>27097826.024720002</v>
      </c>
      <c r="S119" s="16">
        <v>26045670.473680001</v>
      </c>
      <c r="T119" s="14">
        <v>346052372.12568003</v>
      </c>
      <c r="U119" s="14"/>
      <c r="V119" s="14"/>
    </row>
    <row r="120" spans="1:22" x14ac:dyDescent="0.4">
      <c r="A120" s="1">
        <f t="shared" si="3"/>
        <v>19</v>
      </c>
      <c r="C120" s="12" t="s">
        <v>74</v>
      </c>
      <c r="D120" s="12" t="s">
        <v>75</v>
      </c>
      <c r="E120" s="16">
        <v>2849209.8694650005</v>
      </c>
      <c r="F120" s="16">
        <v>2479139.5484850002</v>
      </c>
      <c r="G120" s="16">
        <v>2512073.4333600001</v>
      </c>
      <c r="H120" s="16">
        <v>2245548.9590850002</v>
      </c>
      <c r="I120" s="16">
        <v>2138559.817785</v>
      </c>
      <c r="J120" s="16">
        <v>1972439.8324800001</v>
      </c>
      <c r="K120" s="16">
        <v>2102333.2077000001</v>
      </c>
      <c r="L120" s="16"/>
      <c r="M120" s="16"/>
      <c r="N120" s="16"/>
      <c r="O120" s="16">
        <v>2253045.2135399999</v>
      </c>
      <c r="P120" s="16">
        <v>2350918.6140000001</v>
      </c>
      <c r="Q120" s="16">
        <v>2592100.3335000002</v>
      </c>
      <c r="R120" s="16">
        <v>2671641.8654999998</v>
      </c>
      <c r="S120" s="16">
        <v>2800373.7825000002</v>
      </c>
      <c r="T120" s="14">
        <v>28967384.477399997</v>
      </c>
      <c r="U120" s="14"/>
      <c r="V120" s="14"/>
    </row>
    <row r="121" spans="1:22" x14ac:dyDescent="0.4">
      <c r="A121" s="1">
        <f t="shared" si="3"/>
        <v>20</v>
      </c>
      <c r="C121" s="12" t="s">
        <v>76</v>
      </c>
      <c r="D121" s="12" t="s">
        <v>77</v>
      </c>
      <c r="E121" s="16">
        <v>588447.95900000003</v>
      </c>
      <c r="F121" s="16">
        <v>634367.01988000004</v>
      </c>
      <c r="G121" s="16">
        <v>546845.19516</v>
      </c>
      <c r="H121" s="16">
        <v>592494.61612000002</v>
      </c>
      <c r="I121" s="16">
        <v>662192.4188000001</v>
      </c>
      <c r="J121" s="16">
        <v>683814.04124000005</v>
      </c>
      <c r="K121" s="16">
        <v>656624.66320000007</v>
      </c>
      <c r="L121" s="16"/>
      <c r="M121" s="16"/>
      <c r="N121" s="16"/>
      <c r="O121" s="16">
        <v>647325.17344000004</v>
      </c>
      <c r="P121" s="16">
        <v>645504.58940000006</v>
      </c>
      <c r="Q121" s="16">
        <v>643425.6862</v>
      </c>
      <c r="R121" s="16">
        <v>678965.66847999999</v>
      </c>
      <c r="S121" s="16">
        <v>712334.12316000008</v>
      </c>
      <c r="T121" s="14">
        <v>7692341.1540799998</v>
      </c>
      <c r="U121" s="14"/>
      <c r="V121" s="14"/>
    </row>
    <row r="122" spans="1:22" x14ac:dyDescent="0.4">
      <c r="A122" s="1">
        <f t="shared" si="3"/>
        <v>21</v>
      </c>
      <c r="C122" s="12" t="s">
        <v>78</v>
      </c>
      <c r="D122" s="12" t="s">
        <v>79</v>
      </c>
      <c r="E122" s="16">
        <v>1077268.0842000002</v>
      </c>
      <c r="F122" s="16">
        <v>1197628.3462</v>
      </c>
      <c r="G122" s="16">
        <v>1106189.5385200002</v>
      </c>
      <c r="H122" s="16">
        <v>1164979.2743600002</v>
      </c>
      <c r="I122" s="16">
        <v>1292275.0456000001</v>
      </c>
      <c r="J122" s="16">
        <v>1166186.4790400001</v>
      </c>
      <c r="K122" s="16">
        <v>1241306.92576</v>
      </c>
      <c r="L122" s="16"/>
      <c r="M122" s="16"/>
      <c r="N122" s="16"/>
      <c r="O122" s="16">
        <v>1110989.54076</v>
      </c>
      <c r="P122" s="16">
        <v>1256877.0874000001</v>
      </c>
      <c r="Q122" s="16">
        <v>1325763.912</v>
      </c>
      <c r="R122" s="16">
        <v>1325515.8844400002</v>
      </c>
      <c r="S122" s="16">
        <v>1110989.54076</v>
      </c>
      <c r="T122" s="14">
        <v>14375969.659040004</v>
      </c>
      <c r="U122" s="14"/>
      <c r="V122" s="14"/>
    </row>
    <row r="123" spans="1:22" x14ac:dyDescent="0.4">
      <c r="A123" s="1">
        <f t="shared" si="3"/>
        <v>22</v>
      </c>
      <c r="C123" s="12" t="s">
        <v>80</v>
      </c>
      <c r="D123" s="12" t="s">
        <v>81</v>
      </c>
      <c r="E123" s="16">
        <v>23531810.295400001</v>
      </c>
      <c r="F123" s="16">
        <v>21610429.295840003</v>
      </c>
      <c r="G123" s="16">
        <v>19986199.7214</v>
      </c>
      <c r="H123" s="16">
        <v>23595381.5086</v>
      </c>
      <c r="I123" s="16">
        <v>23073319.5154</v>
      </c>
      <c r="J123" s="16">
        <v>26528860.064520001</v>
      </c>
      <c r="K123" s="16">
        <v>24649138.432600003</v>
      </c>
      <c r="L123" s="16"/>
      <c r="M123" s="16"/>
      <c r="N123" s="16"/>
      <c r="O123" s="16">
        <v>25088992.15416</v>
      </c>
      <c r="P123" s="16">
        <v>24893756.38552</v>
      </c>
      <c r="Q123" s="16">
        <v>22472492.819920003</v>
      </c>
      <c r="R123" s="16">
        <v>20672687.520320002</v>
      </c>
      <c r="S123" s="16">
        <v>21912713.141880002</v>
      </c>
      <c r="T123" s="14">
        <v>278015780.85556</v>
      </c>
      <c r="U123" s="14"/>
      <c r="V123" s="14"/>
    </row>
    <row r="124" spans="1:22" x14ac:dyDescent="0.4">
      <c r="A124" s="1">
        <f t="shared" si="3"/>
        <v>23</v>
      </c>
      <c r="C124" s="12" t="s">
        <v>82</v>
      </c>
      <c r="D124" s="12" t="s">
        <v>83</v>
      </c>
      <c r="E124" s="16">
        <v>679765.60800000001</v>
      </c>
      <c r="F124" s="16">
        <v>372302.51400000002</v>
      </c>
      <c r="G124" s="16">
        <v>15479.710500000001</v>
      </c>
      <c r="H124" s="16">
        <v>8967.7275000000009</v>
      </c>
      <c r="I124" s="16">
        <v>7154.7690000000002</v>
      </c>
      <c r="J124" s="16">
        <v>4255.7610000000004</v>
      </c>
      <c r="K124" s="16">
        <v>5052.7725</v>
      </c>
      <c r="L124" s="16"/>
      <c r="M124" s="16"/>
      <c r="N124" s="16"/>
      <c r="O124" s="16">
        <v>5009.6324999999997</v>
      </c>
      <c r="P124" s="16">
        <v>8802.7170000000006</v>
      </c>
      <c r="Q124" s="16">
        <v>9079.8914999999997</v>
      </c>
      <c r="R124" s="16">
        <v>364249.35450000002</v>
      </c>
      <c r="S124" s="16">
        <v>803250.62250000006</v>
      </c>
      <c r="T124" s="14">
        <v>2283371.0805000002</v>
      </c>
      <c r="U124" s="14"/>
      <c r="V124" s="14"/>
    </row>
    <row r="125" spans="1:22" x14ac:dyDescent="0.4">
      <c r="A125" s="1">
        <f t="shared" si="3"/>
        <v>24</v>
      </c>
      <c r="C125" s="12" t="s">
        <v>84</v>
      </c>
      <c r="D125" s="12" t="s">
        <v>85</v>
      </c>
      <c r="E125" s="16">
        <v>2187077.70762</v>
      </c>
      <c r="F125" s="16">
        <v>2467869.6504600001</v>
      </c>
      <c r="G125" s="16">
        <v>2641123.9179900005</v>
      </c>
      <c r="H125" s="16">
        <v>5350883.6939100008</v>
      </c>
      <c r="I125" s="16">
        <v>5810830.4582700003</v>
      </c>
      <c r="J125" s="16">
        <v>6993113.0974500012</v>
      </c>
      <c r="K125" s="16">
        <v>6563797.0728300009</v>
      </c>
      <c r="L125" s="16"/>
      <c r="M125" s="16"/>
      <c r="N125" s="16"/>
      <c r="O125" s="16">
        <v>6763006.2090600003</v>
      </c>
      <c r="P125" s="16">
        <v>6622643.8770000003</v>
      </c>
      <c r="Q125" s="16">
        <v>4434042.9371100003</v>
      </c>
      <c r="R125" s="16">
        <v>3224788.8898200002</v>
      </c>
      <c r="S125" s="16">
        <v>2910380.7140400005</v>
      </c>
      <c r="T125" s="14">
        <v>55969558.225560002</v>
      </c>
      <c r="U125" s="14"/>
      <c r="V125" s="14"/>
    </row>
    <row r="126" spans="1:22" x14ac:dyDescent="0.4">
      <c r="A126" s="1">
        <f t="shared" si="3"/>
        <v>25</v>
      </c>
      <c r="C126" s="12" t="s">
        <v>86</v>
      </c>
      <c r="D126" s="12" t="s">
        <v>87</v>
      </c>
      <c r="E126" s="16">
        <v>2166235.6592800003</v>
      </c>
      <c r="F126" s="16">
        <v>2332570.5568000004</v>
      </c>
      <c r="G126" s="16">
        <v>2278164.0134000001</v>
      </c>
      <c r="H126" s="16">
        <v>2236329.6885600002</v>
      </c>
      <c r="I126" s="16">
        <v>2112752.2724000001</v>
      </c>
      <c r="J126" s="16">
        <v>2302959.5652800002</v>
      </c>
      <c r="K126" s="16">
        <v>2129107.6831200002</v>
      </c>
      <c r="L126" s="16"/>
      <c r="M126" s="16"/>
      <c r="N126" s="16"/>
      <c r="O126" s="16">
        <v>1949113.7740800001</v>
      </c>
      <c r="P126" s="16">
        <v>2207163.29416</v>
      </c>
      <c r="Q126" s="16">
        <v>1785683.1660800001</v>
      </c>
      <c r="R126" s="16">
        <v>2238405.50428</v>
      </c>
      <c r="S126" s="16">
        <v>1827092.44784</v>
      </c>
      <c r="T126" s="14">
        <v>25565577.625280004</v>
      </c>
      <c r="U126" s="14"/>
      <c r="V126" s="14"/>
    </row>
    <row r="127" spans="1:22" x14ac:dyDescent="0.4">
      <c r="A127" s="1">
        <f t="shared" si="3"/>
        <v>26</v>
      </c>
      <c r="C127" s="12" t="s">
        <v>88</v>
      </c>
      <c r="D127" s="12" t="s">
        <v>89</v>
      </c>
      <c r="E127" s="16">
        <v>6362806.3998400001</v>
      </c>
      <c r="F127" s="16">
        <v>7698037.554680001</v>
      </c>
      <c r="G127" s="16">
        <v>6303200.54012</v>
      </c>
      <c r="H127" s="16">
        <v>7728032.4228800004</v>
      </c>
      <c r="I127" s="16">
        <v>8851180.45988</v>
      </c>
      <c r="J127" s="16">
        <v>8599282.2291200012</v>
      </c>
      <c r="K127" s="16">
        <v>0</v>
      </c>
      <c r="L127" s="16"/>
      <c r="M127" s="16"/>
      <c r="N127" s="16"/>
      <c r="O127" s="16">
        <v>10188057.241560001</v>
      </c>
      <c r="P127" s="16">
        <v>8954416.5286400001</v>
      </c>
      <c r="Q127" s="16">
        <v>8087160.8923600009</v>
      </c>
      <c r="R127" s="16">
        <v>7383483.0339600006</v>
      </c>
      <c r="S127" s="16">
        <v>5704255.1491200002</v>
      </c>
      <c r="T127" s="14">
        <v>85859912.452160001</v>
      </c>
      <c r="U127" s="14"/>
      <c r="V127" s="14"/>
    </row>
    <row r="128" spans="1:22" x14ac:dyDescent="0.4">
      <c r="A128" s="1">
        <f t="shared" si="3"/>
        <v>27</v>
      </c>
      <c r="C128" s="12" t="s">
        <v>90</v>
      </c>
      <c r="D128" s="12" t="s">
        <v>91</v>
      </c>
      <c r="E128" s="16">
        <v>12226018.398440002</v>
      </c>
      <c r="F128" s="16">
        <v>13581313.027480001</v>
      </c>
      <c r="G128" s="16">
        <v>12885014.246280001</v>
      </c>
      <c r="H128" s="16">
        <v>13178653.148320001</v>
      </c>
      <c r="I128" s="16">
        <v>14942749.683400001</v>
      </c>
      <c r="J128" s="16">
        <v>14152077.959360002</v>
      </c>
      <c r="K128" s="16">
        <v>14085730.072480001</v>
      </c>
      <c r="L128" s="16"/>
      <c r="M128" s="16"/>
      <c r="N128" s="16"/>
      <c r="O128" s="16">
        <v>13811224.284000002</v>
      </c>
      <c r="P128" s="16">
        <v>15480806.881320002</v>
      </c>
      <c r="Q128" s="16">
        <v>14247878.347120002</v>
      </c>
      <c r="R128" s="16">
        <v>14736921.800040001</v>
      </c>
      <c r="S128" s="16">
        <v>13225690.90612</v>
      </c>
      <c r="T128" s="14">
        <v>166554078.75436002</v>
      </c>
      <c r="U128" s="14"/>
      <c r="V128" s="14"/>
    </row>
    <row r="129" spans="1:24" x14ac:dyDescent="0.4">
      <c r="A129" s="1">
        <f t="shared" si="3"/>
        <v>28</v>
      </c>
      <c r="C129" s="12" t="s">
        <v>92</v>
      </c>
      <c r="D129" s="12" t="s">
        <v>93</v>
      </c>
      <c r="E129" s="16">
        <v>0</v>
      </c>
      <c r="F129" s="16">
        <v>0</v>
      </c>
      <c r="G129" s="16">
        <v>0</v>
      </c>
      <c r="H129" s="16">
        <v>797122.49892000004</v>
      </c>
      <c r="I129" s="16">
        <v>4377924.1699600006</v>
      </c>
      <c r="J129" s="16">
        <v>9140914.7288800012</v>
      </c>
      <c r="K129" s="16">
        <v>9845201.8500000015</v>
      </c>
      <c r="L129" s="16"/>
      <c r="M129" s="104"/>
      <c r="N129" s="104"/>
      <c r="O129" s="16">
        <v>10261407.53308</v>
      </c>
      <c r="P129" s="16">
        <v>8592689.4301600009</v>
      </c>
      <c r="Q129" s="16">
        <v>3965920.5471600001</v>
      </c>
      <c r="R129" s="16">
        <v>0</v>
      </c>
      <c r="S129" s="16">
        <v>0</v>
      </c>
      <c r="T129" s="14">
        <v>46981180.758160003</v>
      </c>
      <c r="U129" s="14"/>
      <c r="V129" s="14"/>
      <c r="W129" s="102"/>
      <c r="X129" s="103"/>
    </row>
    <row r="130" spans="1:24" x14ac:dyDescent="0.4">
      <c r="A130" s="1">
        <f t="shared" si="3"/>
        <v>29</v>
      </c>
      <c r="C130" s="12" t="s">
        <v>94</v>
      </c>
      <c r="D130" s="12" t="s">
        <v>95</v>
      </c>
      <c r="E130" s="16">
        <v>16846304.8125</v>
      </c>
      <c r="F130" s="16">
        <v>19427552.2005</v>
      </c>
      <c r="G130" s="16">
        <v>17347749.0735</v>
      </c>
      <c r="H130" s="16">
        <v>18010450.6545</v>
      </c>
      <c r="I130" s="16">
        <v>21339111.484500002</v>
      </c>
      <c r="J130" s="16">
        <v>24176042.103</v>
      </c>
      <c r="K130" s="16">
        <v>20971775.463</v>
      </c>
      <c r="L130" s="16"/>
      <c r="M130" s="104"/>
      <c r="N130" s="104"/>
      <c r="O130" s="16">
        <v>24273665.765999999</v>
      </c>
      <c r="P130" s="16">
        <v>28678318.004999999</v>
      </c>
      <c r="Q130" s="16">
        <v>23619775.530000001</v>
      </c>
      <c r="R130" s="16">
        <v>17995256.618158501</v>
      </c>
      <c r="S130" s="16">
        <v>17059599.7575</v>
      </c>
      <c r="T130" s="14">
        <v>249745601.46815854</v>
      </c>
      <c r="U130" s="14"/>
      <c r="V130" s="14"/>
      <c r="W130" s="102"/>
      <c r="X130" s="103"/>
    </row>
    <row r="131" spans="1:24" x14ac:dyDescent="0.4">
      <c r="A131" s="1">
        <f t="shared" si="3"/>
        <v>30</v>
      </c>
      <c r="C131" s="12" t="s">
        <v>96</v>
      </c>
      <c r="D131" s="12" t="s">
        <v>97</v>
      </c>
      <c r="E131" s="16">
        <v>2918743.2486900003</v>
      </c>
      <c r="F131" s="16">
        <v>3110333.0698800003</v>
      </c>
      <c r="G131" s="16">
        <v>3000155.7560400004</v>
      </c>
      <c r="H131" s="16">
        <v>2882178.3156000003</v>
      </c>
      <c r="I131" s="16">
        <v>3316191.2358600004</v>
      </c>
      <c r="J131" s="16">
        <v>4123399.2159600006</v>
      </c>
      <c r="K131" s="16">
        <v>4266262.4241900006</v>
      </c>
      <c r="L131" s="16"/>
      <c r="M131" s="104"/>
      <c r="N131" s="104"/>
      <c r="O131" s="16">
        <v>4369207.27563</v>
      </c>
      <c r="P131" s="16">
        <v>4256747.7414600002</v>
      </c>
      <c r="Q131" s="16">
        <v>3801973.0287000006</v>
      </c>
      <c r="R131" s="16">
        <v>3110133.4612763701</v>
      </c>
      <c r="S131" s="16">
        <v>2615731.4573400002</v>
      </c>
      <c r="T131" s="14">
        <v>41771056.230626374</v>
      </c>
      <c r="U131" s="14"/>
      <c r="V131" s="14"/>
      <c r="W131" s="102"/>
      <c r="X131" s="103"/>
    </row>
    <row r="132" spans="1:24" x14ac:dyDescent="0.4">
      <c r="A132" s="1">
        <f t="shared" si="3"/>
        <v>31</v>
      </c>
      <c r="C132" s="12" t="s">
        <v>98</v>
      </c>
      <c r="D132" s="12" t="s">
        <v>99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299.82299999999998</v>
      </c>
      <c r="L132" s="16"/>
      <c r="M132" s="104"/>
      <c r="N132" s="104"/>
      <c r="O132" s="16">
        <v>0</v>
      </c>
      <c r="P132" s="16">
        <v>582.39</v>
      </c>
      <c r="Q132" s="16">
        <v>1019.1825</v>
      </c>
      <c r="R132" s="16">
        <v>623.37300000000005</v>
      </c>
      <c r="S132" s="16">
        <v>914.56799999999998</v>
      </c>
      <c r="T132" s="14">
        <v>3439.3364999999999</v>
      </c>
      <c r="U132" s="14"/>
      <c r="V132" s="14"/>
      <c r="W132" s="102"/>
      <c r="X132" s="103"/>
    </row>
    <row r="133" spans="1:24" x14ac:dyDescent="0.4">
      <c r="E133" s="17"/>
      <c r="F133" s="17"/>
      <c r="G133" s="17"/>
      <c r="H133" s="17"/>
      <c r="I133" s="17"/>
      <c r="J133" s="17"/>
      <c r="K133" s="17"/>
      <c r="L133" s="17"/>
      <c r="M133" s="104"/>
      <c r="N133" s="104"/>
      <c r="O133" s="17"/>
      <c r="P133" s="17"/>
      <c r="Q133" s="17"/>
      <c r="R133" s="17"/>
      <c r="S133" s="19"/>
      <c r="T133" s="19"/>
      <c r="U133" s="19"/>
      <c r="V133" s="19"/>
      <c r="W133" s="102"/>
      <c r="X133" s="103"/>
    </row>
    <row r="134" spans="1:24" x14ac:dyDescent="0.4">
      <c r="A134" s="1">
        <f>A132+1</f>
        <v>32</v>
      </c>
      <c r="D134" s="1" t="s">
        <v>100</v>
      </c>
      <c r="E134" s="21">
        <v>497913062.02149504</v>
      </c>
      <c r="F134" s="21">
        <v>477511818.08938497</v>
      </c>
      <c r="G134" s="21">
        <v>436887982.82271999</v>
      </c>
      <c r="H134" s="21">
        <v>470526219.49499512</v>
      </c>
      <c r="I134" s="21">
        <v>524988021.04407501</v>
      </c>
      <c r="J134" s="21">
        <v>685554518.15798008</v>
      </c>
      <c r="K134" s="21">
        <v>747756655.09584022</v>
      </c>
      <c r="L134" s="17"/>
      <c r="M134" s="104"/>
      <c r="N134" s="104"/>
      <c r="O134" s="21">
        <v>736070081.85296011</v>
      </c>
      <c r="P134" s="21">
        <v>724442184.38342988</v>
      </c>
      <c r="Q134" s="21">
        <v>590214509.14996004</v>
      </c>
      <c r="R134" s="21">
        <v>457974332.03931487</v>
      </c>
      <c r="S134" s="21">
        <v>468507229.12874997</v>
      </c>
      <c r="T134" s="21">
        <v>6818346613.2809057</v>
      </c>
      <c r="U134" s="21"/>
      <c r="V134" s="21"/>
      <c r="W134" s="102"/>
      <c r="X134" s="103"/>
    </row>
    <row r="135" spans="1:24" x14ac:dyDescent="0.4">
      <c r="E135" s="21"/>
      <c r="F135" s="21"/>
      <c r="G135" s="21"/>
      <c r="H135" s="21"/>
      <c r="I135" s="21"/>
      <c r="J135" s="21"/>
      <c r="K135" s="21"/>
      <c r="L135" s="17"/>
      <c r="M135" s="104"/>
      <c r="N135" s="104"/>
      <c r="O135" s="21"/>
      <c r="P135" s="21"/>
      <c r="Q135" s="21"/>
      <c r="R135" s="21"/>
      <c r="S135" s="21"/>
      <c r="T135" s="21"/>
      <c r="U135" s="21"/>
      <c r="V135" s="21"/>
      <c r="W135" s="102"/>
      <c r="X135" s="103"/>
    </row>
    <row r="136" spans="1:24" x14ac:dyDescent="0.4">
      <c r="E136" s="21"/>
      <c r="F136" s="21"/>
      <c r="G136" s="21"/>
      <c r="H136" s="21"/>
      <c r="I136" s="21"/>
      <c r="J136" s="21"/>
      <c r="K136" s="21"/>
      <c r="L136" s="17"/>
      <c r="M136" s="104"/>
      <c r="N136" s="104"/>
      <c r="O136" s="21"/>
      <c r="P136" s="21"/>
      <c r="Q136" s="21"/>
      <c r="R136" s="21"/>
      <c r="S136" s="21"/>
      <c r="T136" s="21"/>
      <c r="U136" s="21"/>
      <c r="V136" s="21"/>
      <c r="W136" s="102"/>
      <c r="X136" s="103"/>
    </row>
    <row r="137" spans="1:24" x14ac:dyDescent="0.4">
      <c r="E137" s="21"/>
      <c r="F137" s="21"/>
      <c r="G137" s="21"/>
      <c r="H137" s="21"/>
      <c r="I137" s="21"/>
      <c r="J137" s="21"/>
      <c r="K137" s="21"/>
      <c r="L137" s="17"/>
      <c r="M137" s="104"/>
      <c r="N137" s="104"/>
      <c r="O137" s="21"/>
      <c r="P137" s="21"/>
      <c r="Q137" s="21"/>
      <c r="R137" s="21"/>
      <c r="S137" s="21"/>
      <c r="T137" s="21"/>
      <c r="U137" s="21"/>
      <c r="V137" s="21"/>
      <c r="W137" s="102"/>
      <c r="X137" s="103"/>
    </row>
    <row r="138" spans="1:24" ht="64.5" customHeight="1" x14ac:dyDescent="0.4">
      <c r="E138" s="23"/>
      <c r="F138" s="23"/>
      <c r="G138" s="23"/>
      <c r="H138" s="23"/>
      <c r="I138" s="23"/>
      <c r="J138" s="23"/>
      <c r="K138" s="23"/>
      <c r="L138" s="23"/>
      <c r="M138" s="104"/>
      <c r="N138" s="104"/>
      <c r="O138" s="23"/>
      <c r="P138" s="23"/>
      <c r="Q138" s="23"/>
      <c r="R138" s="23"/>
      <c r="S138" s="23"/>
      <c r="T138" s="23"/>
      <c r="U138" s="23"/>
      <c r="V138" s="23"/>
      <c r="W138" s="102"/>
      <c r="X138" s="103"/>
    </row>
    <row r="139" spans="1:24" ht="14.25" customHeight="1" x14ac:dyDescent="0.4">
      <c r="A139" s="1" t="str">
        <f>A1</f>
        <v>EL PASO ELECTRIC COMPANY</v>
      </c>
      <c r="K139" s="2" t="s">
        <v>1</v>
      </c>
      <c r="T139" s="2" t="s">
        <v>1</v>
      </c>
    </row>
    <row r="140" spans="1:24" ht="14.25" customHeight="1" x14ac:dyDescent="0.4">
      <c r="A140" s="1" t="str">
        <f>A2</f>
        <v>UNADJUSTED TEST YEAR DATA BY RATE CLASS</v>
      </c>
      <c r="K140" s="2" t="s">
        <v>3</v>
      </c>
      <c r="T140" s="2" t="s">
        <v>3</v>
      </c>
    </row>
    <row r="141" spans="1:24" ht="14.25" customHeight="1" x14ac:dyDescent="0.4">
      <c r="A141" s="1" t="str">
        <f>A3</f>
        <v>FOR THE YEAR ENDED DECEMBER 31, 2018</v>
      </c>
      <c r="K141" s="2" t="s">
        <v>5</v>
      </c>
      <c r="T141" s="2" t="s">
        <v>5</v>
      </c>
    </row>
    <row r="142" spans="1:24" ht="14.25" customHeight="1" x14ac:dyDescent="0.4">
      <c r="K142" s="2" t="s">
        <v>150</v>
      </c>
      <c r="T142" s="2" t="s">
        <v>150</v>
      </c>
    </row>
    <row r="143" spans="1:24" ht="14.25" customHeight="1" x14ac:dyDescent="0.4">
      <c r="K143" s="3" t="s">
        <v>144</v>
      </c>
      <c r="T143" s="3" t="s">
        <v>145</v>
      </c>
    </row>
    <row r="144" spans="1:24" ht="14.25" customHeight="1" x14ac:dyDescent="0.4"/>
    <row r="145" spans="1:22" ht="14.25" customHeight="1" x14ac:dyDescent="0.4">
      <c r="C145" s="4" t="s">
        <v>9</v>
      </c>
      <c r="D145" s="4" t="s">
        <v>10</v>
      </c>
      <c r="E145" s="3" t="s">
        <v>11</v>
      </c>
      <c r="F145" s="3" t="s">
        <v>12</v>
      </c>
      <c r="G145" s="3" t="s">
        <v>13</v>
      </c>
      <c r="H145" s="3" t="s">
        <v>14</v>
      </c>
      <c r="I145" s="3" t="s">
        <v>15</v>
      </c>
      <c r="J145" s="3" t="s">
        <v>16</v>
      </c>
      <c r="K145" s="3" t="s">
        <v>17</v>
      </c>
      <c r="L145" s="4"/>
      <c r="M145" s="4"/>
      <c r="N145" s="4"/>
      <c r="O145" s="3" t="s">
        <v>11</v>
      </c>
      <c r="P145" s="3" t="s">
        <v>12</v>
      </c>
      <c r="Q145" s="3" t="s">
        <v>13</v>
      </c>
      <c r="R145" s="3" t="s">
        <v>14</v>
      </c>
      <c r="S145" s="3" t="s">
        <v>15</v>
      </c>
      <c r="T145" s="3" t="s">
        <v>16</v>
      </c>
      <c r="U145" s="3"/>
      <c r="V145" s="3"/>
    </row>
    <row r="146" spans="1:22" ht="14.25" customHeight="1" x14ac:dyDescent="0.4"/>
    <row r="147" spans="1:22" ht="14.25" customHeight="1" x14ac:dyDescent="0.4">
      <c r="A147" s="5" t="s">
        <v>18</v>
      </c>
      <c r="B147" s="5"/>
      <c r="C147" s="1" t="s">
        <v>19</v>
      </c>
      <c r="D147" s="4" t="s">
        <v>146</v>
      </c>
      <c r="E147" s="3" t="s">
        <v>21</v>
      </c>
      <c r="F147" s="3" t="s">
        <v>22</v>
      </c>
      <c r="G147" s="3" t="s">
        <v>23</v>
      </c>
      <c r="H147" s="3" t="s">
        <v>24</v>
      </c>
      <c r="I147" s="3" t="s">
        <v>25</v>
      </c>
      <c r="J147" s="3" t="s">
        <v>26</v>
      </c>
      <c r="K147" s="3" t="s">
        <v>27</v>
      </c>
      <c r="L147" s="4"/>
      <c r="M147" s="4"/>
      <c r="N147" s="4"/>
      <c r="O147" s="3" t="s">
        <v>28</v>
      </c>
      <c r="P147" s="3" t="s">
        <v>29</v>
      </c>
      <c r="Q147" s="3" t="s">
        <v>30</v>
      </c>
      <c r="R147" s="3" t="s">
        <v>31</v>
      </c>
      <c r="S147" s="3" t="s">
        <v>32</v>
      </c>
      <c r="T147" s="3" t="s">
        <v>33</v>
      </c>
      <c r="U147" s="3"/>
      <c r="V147" s="3"/>
    </row>
    <row r="148" spans="1:22" ht="14.25" customHeight="1" x14ac:dyDescent="0.4">
      <c r="A148" s="6" t="s">
        <v>34</v>
      </c>
      <c r="B148" s="6"/>
      <c r="C148" s="7" t="s">
        <v>35</v>
      </c>
      <c r="D148" s="8" t="s">
        <v>36</v>
      </c>
      <c r="E148" s="9">
        <v>2018</v>
      </c>
      <c r="F148" s="9">
        <v>2018</v>
      </c>
      <c r="G148" s="9">
        <v>2018</v>
      </c>
      <c r="H148" s="9">
        <v>2018</v>
      </c>
      <c r="I148" s="9">
        <v>2018</v>
      </c>
      <c r="J148" s="9">
        <v>2018</v>
      </c>
      <c r="K148" s="9">
        <v>2018</v>
      </c>
      <c r="L148" s="10"/>
      <c r="M148" s="10"/>
      <c r="N148" s="10"/>
      <c r="O148" s="9">
        <v>2018</v>
      </c>
      <c r="P148" s="9">
        <v>2018</v>
      </c>
      <c r="Q148" s="9">
        <v>2018</v>
      </c>
      <c r="R148" s="9">
        <v>2018</v>
      </c>
      <c r="S148" s="9">
        <v>2018</v>
      </c>
      <c r="T148" s="9" t="s">
        <v>37</v>
      </c>
      <c r="U148" s="9"/>
      <c r="V148" s="9"/>
    </row>
    <row r="150" spans="1:22" x14ac:dyDescent="0.4">
      <c r="A150" s="1">
        <f>A149+1</f>
        <v>1</v>
      </c>
      <c r="C150" s="1" t="s">
        <v>104</v>
      </c>
      <c r="D150" s="1" t="s">
        <v>39</v>
      </c>
      <c r="E150" s="16">
        <v>66280079.221500002</v>
      </c>
      <c r="F150" s="16">
        <v>57272372.805</v>
      </c>
      <c r="G150" s="16">
        <v>48310278.310500003</v>
      </c>
      <c r="H150" s="16">
        <v>45714573.630000003</v>
      </c>
      <c r="I150" s="16">
        <v>52280970.190499999</v>
      </c>
      <c r="J150" s="16">
        <v>77863192.948500007</v>
      </c>
      <c r="K150" s="16">
        <v>94358105.204999998</v>
      </c>
      <c r="L150" s="16"/>
      <c r="M150" s="16"/>
      <c r="N150" s="16"/>
      <c r="O150" s="16">
        <v>89063399.270999998</v>
      </c>
      <c r="P150" s="16">
        <v>84821802.211500004</v>
      </c>
      <c r="Q150" s="16">
        <v>63731906.193000004</v>
      </c>
      <c r="R150" s="16">
        <v>47495658.141000003</v>
      </c>
      <c r="S150" s="16">
        <v>59866399.339500003</v>
      </c>
      <c r="T150" s="14">
        <v>787058737.46700025</v>
      </c>
      <c r="U150" s="14"/>
      <c r="V150" s="14"/>
    </row>
    <row r="151" spans="1:22" x14ac:dyDescent="0.4">
      <c r="A151" s="1">
        <f t="shared" ref="A151:A167" si="4">A150+1</f>
        <v>2</v>
      </c>
      <c r="C151" s="1" t="s">
        <v>105</v>
      </c>
      <c r="D151" s="12" t="s">
        <v>41</v>
      </c>
      <c r="E151" s="16">
        <v>13969641.1755</v>
      </c>
      <c r="F151" s="16">
        <v>13497512.7015</v>
      </c>
      <c r="G151" s="16">
        <v>12396241.252499999</v>
      </c>
      <c r="H151" s="16">
        <v>13008627.573000001</v>
      </c>
      <c r="I151" s="16">
        <v>13641298.3215</v>
      </c>
      <c r="J151" s="16">
        <v>17535158.940000001</v>
      </c>
      <c r="K151" s="16">
        <v>19613269.9005</v>
      </c>
      <c r="L151" s="16"/>
      <c r="M151" s="16"/>
      <c r="N151" s="16"/>
      <c r="O151" s="16">
        <v>18711428.2005</v>
      </c>
      <c r="P151" s="16">
        <v>18676983.067499999</v>
      </c>
      <c r="Q151" s="16">
        <v>15302502.165000001</v>
      </c>
      <c r="R151" s="16">
        <v>11804429.476500001</v>
      </c>
      <c r="S151" s="16">
        <v>12596784.013499999</v>
      </c>
      <c r="T151" s="14">
        <v>180753876.78749999</v>
      </c>
      <c r="U151" s="14"/>
      <c r="V151" s="14"/>
    </row>
    <row r="152" spans="1:22" x14ac:dyDescent="0.4">
      <c r="A152" s="1">
        <f>A151+1</f>
        <v>3</v>
      </c>
      <c r="C152" s="1" t="s">
        <v>106</v>
      </c>
      <c r="D152" s="1" t="s">
        <v>63</v>
      </c>
      <c r="E152" s="16">
        <v>23228386.8015</v>
      </c>
      <c r="F152" s="16">
        <v>23253890.091000002</v>
      </c>
      <c r="G152" s="16">
        <v>21967061.638500001</v>
      </c>
      <c r="H152" s="16">
        <v>24641939.004000001</v>
      </c>
      <c r="I152" s="16">
        <v>24613163.545499999</v>
      </c>
      <c r="J152" s="16">
        <v>29694239.120999999</v>
      </c>
      <c r="K152" s="16">
        <v>32757116.568</v>
      </c>
      <c r="L152" s="16"/>
      <c r="M152" s="16"/>
      <c r="N152" s="16"/>
      <c r="O152" s="16">
        <v>31720298.436000001</v>
      </c>
      <c r="P152" s="16">
        <v>31591808.103</v>
      </c>
      <c r="Q152" s="16">
        <v>27620525.205000002</v>
      </c>
      <c r="R152" s="16">
        <v>22817548.403999999</v>
      </c>
      <c r="S152" s="16">
        <v>22723293.975000001</v>
      </c>
      <c r="T152" s="14">
        <v>316629270.89250004</v>
      </c>
      <c r="U152" s="14"/>
      <c r="V152" s="14"/>
    </row>
    <row r="153" spans="1:22" x14ac:dyDescent="0.4">
      <c r="A153" s="1">
        <f t="shared" si="4"/>
        <v>4</v>
      </c>
      <c r="C153" s="1" t="s">
        <v>107</v>
      </c>
      <c r="D153" s="1" t="s">
        <v>65</v>
      </c>
      <c r="E153" s="16">
        <v>2325179.8951800005</v>
      </c>
      <c r="F153" s="16">
        <v>2342924.6575800003</v>
      </c>
      <c r="G153" s="16">
        <v>2165572.6955100005</v>
      </c>
      <c r="H153" s="16">
        <v>2130735.9845400001</v>
      </c>
      <c r="I153" s="16">
        <v>2166608.1570600001</v>
      </c>
      <c r="J153" s="16">
        <v>2212744.5393000003</v>
      </c>
      <c r="K153" s="16">
        <v>2253438.70383</v>
      </c>
      <c r="L153" s="16"/>
      <c r="M153" s="16"/>
      <c r="N153" s="16"/>
      <c r="O153" s="16">
        <v>1915800.4475100001</v>
      </c>
      <c r="P153" s="16">
        <v>2062217.8643700003</v>
      </c>
      <c r="Q153" s="16">
        <v>1862876.2731600001</v>
      </c>
      <c r="R153" s="16">
        <v>1780866.6671700003</v>
      </c>
      <c r="S153" s="16">
        <v>1595198.4245700003</v>
      </c>
      <c r="T153" s="14">
        <v>24814164.309780005</v>
      </c>
      <c r="U153" s="14"/>
      <c r="V153" s="14"/>
    </row>
    <row r="154" spans="1:22" x14ac:dyDescent="0.4">
      <c r="A154" s="1">
        <f t="shared" si="4"/>
        <v>5</v>
      </c>
      <c r="C154" s="1" t="s">
        <v>108</v>
      </c>
      <c r="D154" s="1" t="s">
        <v>61</v>
      </c>
      <c r="E154" s="16">
        <v>907718.44649999996</v>
      </c>
      <c r="F154" s="16">
        <v>1580970.993</v>
      </c>
      <c r="G154" s="16">
        <v>2512044.3569999998</v>
      </c>
      <c r="H154" s="16">
        <v>5332951.7010000004</v>
      </c>
      <c r="I154" s="16">
        <v>6702644.5439999998</v>
      </c>
      <c r="J154" s="16">
        <v>6819285.3975</v>
      </c>
      <c r="K154" s="16">
        <v>5094529.8629999999</v>
      </c>
      <c r="L154" s="16"/>
      <c r="M154" s="16"/>
      <c r="N154" s="16"/>
      <c r="O154" s="16">
        <v>6267681.1799999997</v>
      </c>
      <c r="P154" s="16">
        <v>6976435.7895</v>
      </c>
      <c r="Q154" s="16">
        <v>4864202.1675000004</v>
      </c>
      <c r="R154" s="16">
        <v>1523792.1585000001</v>
      </c>
      <c r="S154" s="16">
        <v>836190.16949999996</v>
      </c>
      <c r="T154" s="14">
        <v>49418446.767000005</v>
      </c>
      <c r="U154" s="14"/>
      <c r="V154" s="14"/>
    </row>
    <row r="155" spans="1:22" x14ac:dyDescent="0.4">
      <c r="A155" s="1">
        <f t="shared" si="4"/>
        <v>6</v>
      </c>
      <c r="C155" s="1" t="s">
        <v>109</v>
      </c>
      <c r="D155" s="1" t="s">
        <v>95</v>
      </c>
      <c r="E155" s="16">
        <v>4782368.8229999999</v>
      </c>
      <c r="F155" s="16">
        <v>5076345.2745000003</v>
      </c>
      <c r="G155" s="16">
        <v>4693919.9594999999</v>
      </c>
      <c r="H155" s="16">
        <v>4862034.3825000003</v>
      </c>
      <c r="I155" s="16">
        <v>5444138.5800000001</v>
      </c>
      <c r="J155" s="16">
        <v>5994040.9244999997</v>
      </c>
      <c r="K155" s="16">
        <v>6113166.642</v>
      </c>
      <c r="L155" s="16"/>
      <c r="M155" s="16"/>
      <c r="N155" s="16"/>
      <c r="O155" s="16">
        <v>6732104.8499999996</v>
      </c>
      <c r="P155" s="16">
        <v>7769245.4534999998</v>
      </c>
      <c r="Q155" s="16">
        <v>6379419.1725000003</v>
      </c>
      <c r="R155" s="16">
        <v>4855344.4469999997</v>
      </c>
      <c r="S155" s="16">
        <v>4721220.03</v>
      </c>
      <c r="T155" s="14">
        <v>67423348.539000005</v>
      </c>
      <c r="U155" s="14"/>
      <c r="V155" s="14"/>
    </row>
    <row r="156" spans="1:22" x14ac:dyDescent="0.4">
      <c r="A156" s="1">
        <f t="shared" si="4"/>
        <v>7</v>
      </c>
      <c r="C156" s="1" t="s">
        <v>110</v>
      </c>
      <c r="D156" s="1" t="s">
        <v>111</v>
      </c>
      <c r="E156" s="16">
        <v>2167852.9454999999</v>
      </c>
      <c r="F156" s="16">
        <v>2017367.6835</v>
      </c>
      <c r="G156" s="16">
        <v>2087400.081</v>
      </c>
      <c r="H156" s="16">
        <v>2625472.3590000002</v>
      </c>
      <c r="I156" s="16">
        <v>2846342.6880000001</v>
      </c>
      <c r="J156" s="16">
        <v>3442837.3110000002</v>
      </c>
      <c r="K156" s="16">
        <v>3607414.2540000002</v>
      </c>
      <c r="L156" s="16"/>
      <c r="M156" s="16"/>
      <c r="N156" s="16"/>
      <c r="O156" s="16">
        <v>3278317.5285</v>
      </c>
      <c r="P156" s="16">
        <v>3344067.2025000001</v>
      </c>
      <c r="Q156" s="16">
        <v>2779285.872</v>
      </c>
      <c r="R156" s="16">
        <v>2311591.1115000001</v>
      </c>
      <c r="S156" s="16">
        <v>2357386.3785000001</v>
      </c>
      <c r="T156" s="14">
        <v>32865335.415000003</v>
      </c>
      <c r="U156" s="14"/>
      <c r="V156" s="14"/>
    </row>
    <row r="157" spans="1:22" x14ac:dyDescent="0.4">
      <c r="A157" s="1">
        <f t="shared" si="4"/>
        <v>8</v>
      </c>
      <c r="C157" s="1" t="s">
        <v>112</v>
      </c>
      <c r="D157" s="1" t="s">
        <v>113</v>
      </c>
      <c r="E157" s="16">
        <v>505851.87600000005</v>
      </c>
      <c r="F157" s="16">
        <v>491344.90200000006</v>
      </c>
      <c r="G157" s="16">
        <v>470532.65046000003</v>
      </c>
      <c r="H157" s="16">
        <v>474945.71400000004</v>
      </c>
      <c r="I157" s="16">
        <v>435209.22000000003</v>
      </c>
      <c r="J157" s="16">
        <v>460439.79123000003</v>
      </c>
      <c r="K157" s="16">
        <v>446562.50400000007</v>
      </c>
      <c r="L157" s="16"/>
      <c r="M157" s="16"/>
      <c r="N157" s="16"/>
      <c r="O157" s="16">
        <v>462357.23475000006</v>
      </c>
      <c r="P157" s="16">
        <v>523592.43348000007</v>
      </c>
      <c r="Q157" s="16">
        <v>497876.19399000006</v>
      </c>
      <c r="R157" s="16">
        <v>485772.33177000005</v>
      </c>
      <c r="S157" s="16">
        <v>490728.88122000004</v>
      </c>
      <c r="T157" s="14">
        <v>5745213.7329000002</v>
      </c>
      <c r="U157" s="14"/>
      <c r="V157" s="14"/>
    </row>
    <row r="158" spans="1:22" x14ac:dyDescent="0.4">
      <c r="A158" s="1">
        <f t="shared" si="4"/>
        <v>9</v>
      </c>
      <c r="C158" s="1" t="s">
        <v>114</v>
      </c>
      <c r="D158" s="1" t="s">
        <v>67</v>
      </c>
      <c r="E158" s="16">
        <v>6358464.9960000003</v>
      </c>
      <c r="F158" s="16">
        <v>6358634.3205000004</v>
      </c>
      <c r="G158" s="16">
        <v>6393505.4610000001</v>
      </c>
      <c r="H158" s="16">
        <v>6310567.7324999999</v>
      </c>
      <c r="I158" s="16">
        <v>7165770.7785</v>
      </c>
      <c r="J158" s="16">
        <v>7687456.3274999997</v>
      </c>
      <c r="K158" s="16">
        <v>7649593.4280000003</v>
      </c>
      <c r="L158" s="16"/>
      <c r="M158" s="16"/>
      <c r="N158" s="16"/>
      <c r="O158" s="16">
        <v>8341480.2975000003</v>
      </c>
      <c r="P158" s="16">
        <v>7652141.9235000005</v>
      </c>
      <c r="Q158" s="16">
        <v>7560736.8914999999</v>
      </c>
      <c r="R158" s="16">
        <v>6807677.5020000003</v>
      </c>
      <c r="S158" s="16">
        <v>6692555.1765000001</v>
      </c>
      <c r="T158" s="14">
        <v>84978584.835000008</v>
      </c>
      <c r="U158" s="14"/>
      <c r="V158" s="14"/>
    </row>
    <row r="159" spans="1:22" x14ac:dyDescent="0.4">
      <c r="A159" s="1">
        <f t="shared" si="4"/>
        <v>10</v>
      </c>
      <c r="C159" s="1" t="s">
        <v>115</v>
      </c>
      <c r="D159" s="1" t="s">
        <v>69</v>
      </c>
      <c r="E159" s="16">
        <v>6726532.7329800008</v>
      </c>
      <c r="F159" s="16">
        <v>5918182.065870001</v>
      </c>
      <c r="G159" s="16">
        <v>5067581.4138300009</v>
      </c>
      <c r="H159" s="16">
        <v>5183147.3326500002</v>
      </c>
      <c r="I159" s="16">
        <v>6074877.3584400006</v>
      </c>
      <c r="J159" s="16">
        <v>6143001.2673600009</v>
      </c>
      <c r="K159" s="16">
        <v>6059443.1995800007</v>
      </c>
      <c r="L159" s="16"/>
      <c r="M159" s="16"/>
      <c r="N159" s="16"/>
      <c r="O159" s="16">
        <v>7711446.9396600006</v>
      </c>
      <c r="P159" s="16">
        <v>6003683.8579200003</v>
      </c>
      <c r="Q159" s="16">
        <v>6322302.2098500002</v>
      </c>
      <c r="R159" s="16">
        <v>5465726.3664900009</v>
      </c>
      <c r="S159" s="16">
        <v>5924610.3373200009</v>
      </c>
      <c r="T159" s="14">
        <v>72600535.081950009</v>
      </c>
      <c r="U159" s="14"/>
      <c r="V159" s="14"/>
    </row>
    <row r="160" spans="1:22" x14ac:dyDescent="0.4">
      <c r="A160" s="1">
        <f t="shared" si="4"/>
        <v>11</v>
      </c>
      <c r="C160" s="1" t="s">
        <v>116</v>
      </c>
      <c r="D160" s="1" t="s">
        <v>117</v>
      </c>
      <c r="E160" s="16">
        <v>4692685.7741400003</v>
      </c>
      <c r="F160" s="16">
        <v>4294537.5154499998</v>
      </c>
      <c r="G160" s="16">
        <v>3318332.5784700001</v>
      </c>
      <c r="H160" s="16">
        <v>3679538.9794799997</v>
      </c>
      <c r="I160" s="16">
        <v>4327267.2315600002</v>
      </c>
      <c r="J160" s="16">
        <v>4833903.74376</v>
      </c>
      <c r="K160" s="16">
        <v>5212108.7381999996</v>
      </c>
      <c r="L160" s="16"/>
      <c r="M160" s="16"/>
      <c r="N160" s="16"/>
      <c r="O160" s="16">
        <v>5630060.5806900002</v>
      </c>
      <c r="P160" s="16">
        <v>4855078.2653099997</v>
      </c>
      <c r="Q160" s="16">
        <v>4581654.3017699998</v>
      </c>
      <c r="R160" s="16">
        <v>3562403.9887799998</v>
      </c>
      <c r="S160" s="16">
        <v>3835299.2359500001</v>
      </c>
      <c r="T160" s="14">
        <v>52822870.933559999</v>
      </c>
      <c r="U160" s="14"/>
      <c r="V160" s="14"/>
    </row>
    <row r="161" spans="1:24" x14ac:dyDescent="0.4">
      <c r="A161" s="1">
        <f t="shared" si="4"/>
        <v>12</v>
      </c>
      <c r="C161" s="1" t="s">
        <v>120</v>
      </c>
      <c r="D161" s="1" t="s">
        <v>121</v>
      </c>
      <c r="E161" s="16">
        <v>6650740.6680000005</v>
      </c>
      <c r="F161" s="16">
        <v>6114698.5653600004</v>
      </c>
      <c r="G161" s="16">
        <v>5678235.926</v>
      </c>
      <c r="H161" s="16">
        <v>6030784.9756000005</v>
      </c>
      <c r="I161" s="16">
        <v>7484573.3041200005</v>
      </c>
      <c r="J161" s="16">
        <v>7961021.8969600005</v>
      </c>
      <c r="K161" s="16">
        <v>7957266.4921200005</v>
      </c>
      <c r="L161" s="16"/>
      <c r="M161" s="16"/>
      <c r="N161" s="16"/>
      <c r="O161" s="16">
        <v>9052313.3153200001</v>
      </c>
      <c r="P161" s="16">
        <v>7755954.5628400007</v>
      </c>
      <c r="Q161" s="16">
        <v>6020234.02728</v>
      </c>
      <c r="R161" s="16">
        <v>6210638.9188800007</v>
      </c>
      <c r="S161" s="16">
        <v>5909985.2622800004</v>
      </c>
      <c r="T161" s="14">
        <v>82826447.914760008</v>
      </c>
      <c r="U161" s="14"/>
      <c r="V161" s="14"/>
    </row>
    <row r="162" spans="1:24" x14ac:dyDescent="0.4">
      <c r="A162" s="1">
        <f t="shared" si="4"/>
        <v>13</v>
      </c>
      <c r="C162" s="1" t="s">
        <v>122</v>
      </c>
      <c r="D162" s="1" t="s">
        <v>123</v>
      </c>
      <c r="E162" s="16">
        <v>159735.55650000001</v>
      </c>
      <c r="F162" s="16">
        <v>159735.55650000001</v>
      </c>
      <c r="G162" s="16">
        <v>159735.55650000001</v>
      </c>
      <c r="H162" s="16">
        <v>159348.375</v>
      </c>
      <c r="I162" s="16">
        <v>157259.3205</v>
      </c>
      <c r="J162" s="16">
        <v>159092.77050000001</v>
      </c>
      <c r="K162" s="16">
        <v>158943.9375</v>
      </c>
      <c r="L162" s="16"/>
      <c r="M162" s="16"/>
      <c r="N162" s="16"/>
      <c r="O162" s="16">
        <v>158943.9375</v>
      </c>
      <c r="P162" s="16">
        <v>158943.9375</v>
      </c>
      <c r="Q162" s="16">
        <v>158912.66099999999</v>
      </c>
      <c r="R162" s="16">
        <v>159280.4295</v>
      </c>
      <c r="S162" s="16">
        <v>159580.2525</v>
      </c>
      <c r="T162" s="14">
        <v>1909512.2909999997</v>
      </c>
      <c r="U162" s="14"/>
      <c r="V162" s="14"/>
    </row>
    <row r="163" spans="1:24" x14ac:dyDescent="0.4">
      <c r="A163" s="1">
        <f t="shared" si="4"/>
        <v>14</v>
      </c>
      <c r="C163" s="1" t="s">
        <v>124</v>
      </c>
      <c r="D163" s="1" t="s">
        <v>75</v>
      </c>
      <c r="E163" s="16">
        <v>456207.65700000001</v>
      </c>
      <c r="F163" s="16">
        <v>452317.50750000001</v>
      </c>
      <c r="G163" s="16">
        <v>453534.05550000002</v>
      </c>
      <c r="H163" s="16">
        <v>453364.73100000003</v>
      </c>
      <c r="I163" s="16">
        <v>454568.337</v>
      </c>
      <c r="J163" s="16">
        <v>454160.66399999999</v>
      </c>
      <c r="K163" s="16">
        <v>454091.64</v>
      </c>
      <c r="L163" s="16"/>
      <c r="M163" s="16"/>
      <c r="N163" s="16"/>
      <c r="O163" s="16">
        <v>456128.9265</v>
      </c>
      <c r="P163" s="16">
        <v>456018.91950000002</v>
      </c>
      <c r="Q163" s="16">
        <v>457473.81599999999</v>
      </c>
      <c r="R163" s="16">
        <v>457597.84350000002</v>
      </c>
      <c r="S163" s="16">
        <v>457483.52250000002</v>
      </c>
      <c r="T163" s="14">
        <v>5462947.6199999992</v>
      </c>
      <c r="U163" s="14"/>
      <c r="V163" s="14"/>
    </row>
    <row r="164" spans="1:24" x14ac:dyDescent="0.4">
      <c r="A164" s="1">
        <f t="shared" si="4"/>
        <v>15</v>
      </c>
      <c r="C164" s="1" t="s">
        <v>125</v>
      </c>
      <c r="D164" s="1" t="s">
        <v>126</v>
      </c>
      <c r="E164" s="16">
        <v>1453159.0364999999</v>
      </c>
      <c r="F164" s="16">
        <v>415262.4045</v>
      </c>
      <c r="G164" s="16">
        <v>81209.9715</v>
      </c>
      <c r="H164" s="16">
        <v>77455.713000000003</v>
      </c>
      <c r="I164" s="16">
        <v>75207.040500000003</v>
      </c>
      <c r="J164" s="16">
        <v>408171.26699999999</v>
      </c>
      <c r="K164" s="16">
        <v>659054.09400000004</v>
      </c>
      <c r="L164" s="16"/>
      <c r="M164" s="16"/>
      <c r="N164" s="16"/>
      <c r="O164" s="16">
        <v>898005.47550000006</v>
      </c>
      <c r="P164" s="16">
        <v>593577.28049999999</v>
      </c>
      <c r="Q164" s="16">
        <v>476837.20500000002</v>
      </c>
      <c r="R164" s="16">
        <v>1358651.16</v>
      </c>
      <c r="S164" s="16">
        <v>1921921.5120000001</v>
      </c>
      <c r="T164" s="14">
        <v>8418512.160000002</v>
      </c>
      <c r="U164" s="14"/>
      <c r="V164" s="14"/>
    </row>
    <row r="165" spans="1:24" x14ac:dyDescent="0.4">
      <c r="A165" s="1">
        <f t="shared" si="4"/>
        <v>16</v>
      </c>
      <c r="C165" s="1" t="s">
        <v>127</v>
      </c>
      <c r="D165" s="1" t="s">
        <v>43</v>
      </c>
      <c r="E165" s="16">
        <v>39257.4</v>
      </c>
      <c r="F165" s="16">
        <v>42341.91</v>
      </c>
      <c r="G165" s="16">
        <v>58299.396000000001</v>
      </c>
      <c r="H165" s="16">
        <v>80401.0965</v>
      </c>
      <c r="I165" s="16">
        <v>62039.633999999998</v>
      </c>
      <c r="J165" s="16">
        <v>60853.284</v>
      </c>
      <c r="K165" s="16">
        <v>70043.182499999995</v>
      </c>
      <c r="L165" s="16"/>
      <c r="M165" s="16"/>
      <c r="N165" s="16"/>
      <c r="O165" s="16">
        <v>48584.268000000004</v>
      </c>
      <c r="P165" s="16">
        <v>79545.846000000005</v>
      </c>
      <c r="Q165" s="16">
        <v>104416.056</v>
      </c>
      <c r="R165" s="16">
        <v>94021.472999999998</v>
      </c>
      <c r="S165" s="16">
        <v>77470.812000000005</v>
      </c>
      <c r="T165" s="14">
        <v>817274.35799999989</v>
      </c>
      <c r="U165" s="14"/>
      <c r="V165" s="14"/>
    </row>
    <row r="166" spans="1:24" x14ac:dyDescent="0.4">
      <c r="A166" s="1">
        <f t="shared" si="4"/>
        <v>17</v>
      </c>
      <c r="C166" s="1" t="s">
        <v>128</v>
      </c>
      <c r="D166" s="1" t="s">
        <v>129</v>
      </c>
      <c r="E166" s="16">
        <v>1745617.8740400001</v>
      </c>
      <c r="F166" s="16">
        <v>2241113.0320800003</v>
      </c>
      <c r="G166" s="16">
        <v>2045762.9611800001</v>
      </c>
      <c r="H166" s="16">
        <v>2559618.9024000005</v>
      </c>
      <c r="I166" s="16">
        <v>5761071.5374500006</v>
      </c>
      <c r="J166" s="16">
        <v>4858386.6438300004</v>
      </c>
      <c r="K166" s="16">
        <v>3215949.0967500005</v>
      </c>
      <c r="L166" s="16"/>
      <c r="M166" s="16"/>
      <c r="N166" s="16"/>
      <c r="O166" s="16">
        <v>4319268.5944800004</v>
      </c>
      <c r="P166" s="16">
        <v>3986803.4409900005</v>
      </c>
      <c r="Q166" s="16">
        <v>3385603.9527600002</v>
      </c>
      <c r="R166" s="16">
        <v>2014345.9014000003</v>
      </c>
      <c r="S166" s="16">
        <v>1852676.1884700002</v>
      </c>
      <c r="T166" s="14">
        <v>37986218.12583001</v>
      </c>
      <c r="U166" s="14"/>
      <c r="V166" s="14"/>
    </row>
    <row r="167" spans="1:24" x14ac:dyDescent="0.4">
      <c r="A167" s="1">
        <f t="shared" si="4"/>
        <v>18</v>
      </c>
      <c r="C167" s="1" t="s">
        <v>130</v>
      </c>
      <c r="D167" s="1" t="s">
        <v>131</v>
      </c>
      <c r="E167" s="16">
        <v>690017.82900000003</v>
      </c>
      <c r="F167" s="16">
        <v>588061.83149999997</v>
      </c>
      <c r="G167" s="16">
        <v>584625.73050000006</v>
      </c>
      <c r="H167" s="16">
        <v>648480.48</v>
      </c>
      <c r="I167" s="16">
        <v>725127.31799999997</v>
      </c>
      <c r="J167" s="16">
        <v>817896.65249999997</v>
      </c>
      <c r="K167" s="16">
        <v>882509.58750000002</v>
      </c>
      <c r="L167" s="16"/>
      <c r="M167" s="16"/>
      <c r="N167" s="16"/>
      <c r="O167" s="16">
        <v>815121.67200000002</v>
      </c>
      <c r="P167" s="16">
        <v>882287.41650000005</v>
      </c>
      <c r="Q167" s="16">
        <v>852003.13650000002</v>
      </c>
      <c r="R167" s="16">
        <v>824205.87750000006</v>
      </c>
      <c r="S167" s="16">
        <v>726404.26199999999</v>
      </c>
      <c r="T167" s="14">
        <v>9036741.7935000006</v>
      </c>
      <c r="U167" s="14"/>
      <c r="V167" s="14"/>
    </row>
    <row r="168" spans="1:24" x14ac:dyDescent="0.4"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4" x14ac:dyDescent="0.4">
      <c r="A169" s="1">
        <f>A167+1</f>
        <v>19</v>
      </c>
      <c r="D169" s="1" t="s">
        <v>132</v>
      </c>
      <c r="E169" s="21">
        <v>143139498.70884004</v>
      </c>
      <c r="F169" s="21">
        <v>132117613.81733999</v>
      </c>
      <c r="G169" s="21">
        <v>118443873.99544999</v>
      </c>
      <c r="H169" s="21">
        <v>123973988.66617002</v>
      </c>
      <c r="I169" s="21">
        <v>140418137.10663</v>
      </c>
      <c r="J169" s="21">
        <v>177405883.49043995</v>
      </c>
      <c r="K169" s="21">
        <v>196562607.03648004</v>
      </c>
      <c r="L169" s="17"/>
      <c r="M169" s="17"/>
      <c r="N169" s="17"/>
      <c r="O169" s="21">
        <v>195582741.15540999</v>
      </c>
      <c r="P169" s="21">
        <v>188190187.57590994</v>
      </c>
      <c r="Q169" s="21">
        <v>152958767.49981007</v>
      </c>
      <c r="R169" s="21">
        <v>120029552.19849002</v>
      </c>
      <c r="S169" s="21">
        <v>132745187.77330998</v>
      </c>
      <c r="T169" s="21">
        <v>1821568039.0242801</v>
      </c>
      <c r="U169" s="21"/>
      <c r="V169" s="21"/>
    </row>
    <row r="170" spans="1:24" x14ac:dyDescent="0.4">
      <c r="E170" s="17"/>
      <c r="F170" s="17"/>
      <c r="G170" s="17"/>
      <c r="H170" s="17"/>
      <c r="I170" s="17"/>
      <c r="J170" s="17"/>
      <c r="K170" s="17"/>
      <c r="L170" s="24"/>
      <c r="M170" s="24"/>
      <c r="N170" s="24"/>
      <c r="O170" s="17"/>
      <c r="P170" s="17"/>
      <c r="Q170" s="17"/>
      <c r="R170" s="17"/>
      <c r="S170" s="17"/>
      <c r="T170" s="17"/>
      <c r="U170" s="17"/>
      <c r="V170" s="17"/>
    </row>
    <row r="171" spans="1:24" ht="15.6" customHeight="1" x14ac:dyDescent="0.4">
      <c r="D171" s="20" t="s">
        <v>147</v>
      </c>
      <c r="E171" s="16"/>
      <c r="F171" s="16"/>
      <c r="G171" s="16"/>
      <c r="H171" s="16"/>
      <c r="I171" s="16"/>
      <c r="J171" s="16"/>
      <c r="K171" s="16"/>
      <c r="L171" s="16"/>
      <c r="M171" s="102"/>
      <c r="N171" s="105"/>
      <c r="O171" s="16"/>
      <c r="P171" s="16"/>
      <c r="Q171" s="16"/>
      <c r="R171" s="16"/>
      <c r="S171" s="14"/>
      <c r="T171" s="14"/>
      <c r="U171" s="14"/>
      <c r="V171" s="14"/>
      <c r="W171" s="102"/>
      <c r="X171" s="103"/>
    </row>
    <row r="172" spans="1:24" x14ac:dyDescent="0.4">
      <c r="A172" s="1">
        <f>A169+1</f>
        <v>20</v>
      </c>
      <c r="C172" s="1" t="s">
        <v>134</v>
      </c>
      <c r="D172" s="1" t="s">
        <v>135</v>
      </c>
      <c r="E172" s="16">
        <v>1145993.3306800001</v>
      </c>
      <c r="F172" s="16">
        <v>978724.98504000006</v>
      </c>
      <c r="G172" s="16">
        <v>1260143.64124</v>
      </c>
      <c r="H172" s="16">
        <v>1845700.4839680002</v>
      </c>
      <c r="I172" s="16">
        <v>2457410.5464479998</v>
      </c>
      <c r="J172" s="16">
        <v>2394511.1688960004</v>
      </c>
      <c r="K172" s="16">
        <v>2348484.2520479998</v>
      </c>
      <c r="L172" s="16"/>
      <c r="M172" s="102"/>
      <c r="N172" s="105"/>
      <c r="O172" s="16">
        <v>2610429.7602240001</v>
      </c>
      <c r="P172" s="16">
        <v>1591624.3448160002</v>
      </c>
      <c r="Q172" s="16">
        <v>963086.28134400013</v>
      </c>
      <c r="R172" s="16">
        <v>776066.50281600002</v>
      </c>
      <c r="S172" s="16">
        <v>849402.7977600001</v>
      </c>
      <c r="T172" s="14">
        <v>19221578.095280003</v>
      </c>
      <c r="U172" s="14"/>
      <c r="V172" s="14"/>
      <c r="W172" s="102"/>
      <c r="X172" s="103"/>
    </row>
    <row r="173" spans="1:24" x14ac:dyDescent="0.4">
      <c r="A173" s="1">
        <f>(A172+1)</f>
        <v>21</v>
      </c>
      <c r="C173" s="1" t="s">
        <v>136</v>
      </c>
      <c r="D173" s="1" t="s">
        <v>137</v>
      </c>
      <c r="E173" s="16">
        <v>2794144.70016</v>
      </c>
      <c r="F173" s="16">
        <v>2661568.3089600001</v>
      </c>
      <c r="G173" s="16">
        <v>3231714.7156800004</v>
      </c>
      <c r="H173" s="16">
        <v>3568077.1368000004</v>
      </c>
      <c r="I173" s="16">
        <v>4162824.5841600001</v>
      </c>
      <c r="J173" s="16">
        <v>4678903.0411200002</v>
      </c>
      <c r="K173" s="16">
        <v>4878909.9955200003</v>
      </c>
      <c r="L173" s="17"/>
      <c r="M173" s="102"/>
      <c r="N173" s="105"/>
      <c r="O173" s="16">
        <v>4688758.27728</v>
      </c>
      <c r="P173" s="16">
        <v>3537362.8857600004</v>
      </c>
      <c r="Q173" s="16">
        <v>2563299.9955200003</v>
      </c>
      <c r="R173" s="16">
        <v>2150849.71728</v>
      </c>
      <c r="S173" s="16">
        <v>2573426.92992</v>
      </c>
      <c r="T173" s="14">
        <v>41489840.288160004</v>
      </c>
      <c r="U173" s="19"/>
      <c r="V173" s="19"/>
      <c r="W173" s="102"/>
      <c r="X173" s="103"/>
    </row>
    <row r="174" spans="1:24" ht="14.1" customHeight="1" x14ac:dyDescent="0.4">
      <c r="E174" s="17"/>
      <c r="F174" s="17"/>
      <c r="G174" s="17"/>
      <c r="H174" s="17"/>
      <c r="I174" s="17"/>
      <c r="J174" s="17"/>
      <c r="K174" s="17"/>
      <c r="L174" s="17"/>
      <c r="M174" s="102"/>
      <c r="N174" s="105"/>
      <c r="O174" s="17"/>
      <c r="P174" s="17"/>
      <c r="Q174" s="17"/>
      <c r="R174" s="17"/>
      <c r="S174" s="19"/>
      <c r="T174" s="19"/>
      <c r="U174" s="19"/>
      <c r="V174" s="19"/>
      <c r="W174" s="102"/>
      <c r="X174" s="103"/>
    </row>
    <row r="175" spans="1:24" ht="14.25" customHeight="1" x14ac:dyDescent="0.4">
      <c r="A175" s="1">
        <f>A173+1</f>
        <v>22</v>
      </c>
      <c r="D175" s="1" t="s">
        <v>138</v>
      </c>
      <c r="E175" s="17">
        <v>3940138.0308400001</v>
      </c>
      <c r="F175" s="17">
        <v>3640293.2940000002</v>
      </c>
      <c r="G175" s="17">
        <v>4491858.3569200002</v>
      </c>
      <c r="H175" s="17">
        <v>5413777.6207680004</v>
      </c>
      <c r="I175" s="17">
        <v>6620235.1306079999</v>
      </c>
      <c r="J175" s="17">
        <v>7073414.210016001</v>
      </c>
      <c r="K175" s="17">
        <v>7227394.2475680001</v>
      </c>
      <c r="L175" s="17"/>
      <c r="M175" s="102"/>
      <c r="N175" s="105"/>
      <c r="O175" s="17">
        <v>7299188.0375040006</v>
      </c>
      <c r="P175" s="17">
        <v>5128987.2305760011</v>
      </c>
      <c r="Q175" s="17">
        <v>3526386.2768640006</v>
      </c>
      <c r="R175" s="17">
        <v>2926916.220096</v>
      </c>
      <c r="S175" s="17">
        <v>3422829.72768</v>
      </c>
      <c r="T175" s="17">
        <v>60711418.383440003</v>
      </c>
      <c r="U175" s="17"/>
      <c r="V175" s="17"/>
      <c r="W175" s="102"/>
      <c r="X175" s="103"/>
    </row>
    <row r="176" spans="1:24" x14ac:dyDescent="0.4">
      <c r="E176" s="17"/>
      <c r="F176" s="17"/>
      <c r="G176" s="17"/>
      <c r="H176" s="17"/>
      <c r="I176" s="17"/>
      <c r="J176" s="17"/>
      <c r="K176" s="17"/>
      <c r="L176" s="16"/>
      <c r="M176" s="102"/>
      <c r="N176" s="105"/>
      <c r="O176" s="17"/>
      <c r="P176" s="17"/>
      <c r="Q176" s="17"/>
      <c r="R176" s="17"/>
      <c r="S176" s="17"/>
      <c r="T176" s="17"/>
      <c r="U176" s="17"/>
      <c r="V176" s="17"/>
      <c r="W176" s="102"/>
      <c r="X176" s="103"/>
    </row>
    <row r="177" spans="1:24" x14ac:dyDescent="0.4">
      <c r="D177" s="20" t="s">
        <v>148</v>
      </c>
      <c r="E177" s="21"/>
      <c r="F177" s="21"/>
      <c r="G177" s="21"/>
      <c r="H177" s="21"/>
      <c r="I177" s="21"/>
      <c r="J177" s="21"/>
      <c r="K177" s="21"/>
      <c r="L177" s="21"/>
      <c r="M177" s="102"/>
      <c r="N177" s="105"/>
      <c r="O177" s="21"/>
      <c r="P177" s="21"/>
      <c r="Q177" s="21"/>
      <c r="R177" s="21"/>
      <c r="S177" s="21"/>
      <c r="T177" s="22"/>
      <c r="U177" s="22"/>
      <c r="V177" s="22"/>
      <c r="W177" s="102"/>
      <c r="X177" s="103"/>
    </row>
    <row r="178" spans="1:24" x14ac:dyDescent="0.4">
      <c r="A178" s="1">
        <f>(A175+1)</f>
        <v>23</v>
      </c>
      <c r="D178" s="1" t="s">
        <v>140</v>
      </c>
      <c r="E178" s="21">
        <v>644992698.76117516</v>
      </c>
      <c r="F178" s="21">
        <v>613269725.20072496</v>
      </c>
      <c r="G178" s="21">
        <v>559823715.17508996</v>
      </c>
      <c r="H178" s="21">
        <v>599913985.78193307</v>
      </c>
      <c r="I178" s="21">
        <v>672026393.28131294</v>
      </c>
      <c r="J178" s="21">
        <v>870033815.85843611</v>
      </c>
      <c r="K178" s="21">
        <v>951546656.3798883</v>
      </c>
      <c r="L178" s="21"/>
      <c r="M178" s="102"/>
      <c r="N178" s="105"/>
      <c r="O178" s="21">
        <v>938952011.04587412</v>
      </c>
      <c r="P178" s="21">
        <v>917761359.1899159</v>
      </c>
      <c r="Q178" s="21">
        <v>746699662.92663407</v>
      </c>
      <c r="R178" s="21">
        <v>580930800.45790088</v>
      </c>
      <c r="S178" s="21">
        <v>604675246.62974</v>
      </c>
      <c r="T178" s="21">
        <v>8700626070.6886253</v>
      </c>
      <c r="U178" s="21"/>
      <c r="V178" s="21"/>
      <c r="W178" s="102"/>
      <c r="X178" s="103"/>
    </row>
    <row r="179" spans="1:24" x14ac:dyDescent="0.4">
      <c r="E179" s="21"/>
      <c r="F179" s="21"/>
      <c r="G179" s="21"/>
      <c r="H179" s="21"/>
      <c r="I179" s="21"/>
      <c r="J179" s="21"/>
      <c r="K179" s="21"/>
      <c r="L179" s="21"/>
      <c r="M179" s="102"/>
      <c r="N179" s="105"/>
      <c r="O179" s="21"/>
      <c r="P179" s="21"/>
      <c r="Q179" s="21"/>
      <c r="R179" s="21"/>
      <c r="S179" s="21"/>
      <c r="T179" s="21"/>
      <c r="U179" s="21"/>
      <c r="V179" s="21"/>
      <c r="W179" s="102"/>
      <c r="X179" s="103"/>
    </row>
    <row r="180" spans="1:24" ht="64.5" customHeight="1" x14ac:dyDescent="0.4">
      <c r="D180" s="12"/>
      <c r="E180" s="21"/>
      <c r="F180" s="21"/>
      <c r="G180" s="21"/>
      <c r="H180" s="21"/>
      <c r="I180" s="21"/>
      <c r="J180" s="21"/>
      <c r="K180" s="21"/>
      <c r="L180" s="21"/>
      <c r="M180" s="102"/>
      <c r="N180" s="105"/>
      <c r="O180" s="21"/>
      <c r="P180" s="21"/>
      <c r="Q180" s="21"/>
      <c r="R180" s="21"/>
      <c r="S180" s="21"/>
      <c r="T180" s="22"/>
      <c r="U180" s="22"/>
      <c r="V180" s="22"/>
      <c r="W180" s="102"/>
      <c r="X180" s="103"/>
    </row>
    <row r="181" spans="1:24" ht="14" x14ac:dyDescent="0.45">
      <c r="D181" s="18"/>
      <c r="E181" s="16"/>
      <c r="F181" s="16"/>
      <c r="G181" s="16"/>
      <c r="H181" s="16"/>
      <c r="I181" s="16"/>
      <c r="J181" s="16"/>
      <c r="K181" s="16"/>
      <c r="L181" s="16"/>
      <c r="M181" s="25"/>
      <c r="N181" s="25"/>
      <c r="O181" s="16"/>
      <c r="P181" s="16"/>
      <c r="Q181" s="16"/>
      <c r="R181" s="16"/>
      <c r="S181" s="14"/>
      <c r="T181" s="14"/>
      <c r="U181" s="14"/>
      <c r="V181" s="14"/>
    </row>
    <row r="182" spans="1:24" ht="14" x14ac:dyDescent="0.45">
      <c r="D182" s="18"/>
      <c r="E182" s="16"/>
      <c r="F182" s="16"/>
      <c r="G182" s="16"/>
      <c r="H182" s="16"/>
      <c r="I182" s="16"/>
      <c r="J182" s="16"/>
      <c r="K182" s="16"/>
      <c r="L182" s="16"/>
      <c r="M182" s="25"/>
      <c r="N182" s="25"/>
      <c r="O182" s="16"/>
      <c r="P182" s="16"/>
      <c r="Q182" s="16"/>
      <c r="R182" s="16"/>
      <c r="S182" s="14"/>
      <c r="T182" s="14"/>
      <c r="U182" s="14"/>
      <c r="V182" s="14"/>
    </row>
    <row r="183" spans="1:24" ht="14" x14ac:dyDescent="0.45">
      <c r="D183" s="18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4"/>
      <c r="T183" s="14"/>
      <c r="U183" s="14"/>
      <c r="V183" s="14"/>
    </row>
    <row r="184" spans="1:24" s="26" customFormat="1" x14ac:dyDescent="0.4"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4" s="26" customFormat="1" x14ac:dyDescent="0.4"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4" s="26" customFormat="1" x14ac:dyDescent="0.4"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4" s="26" customFormat="1" x14ac:dyDescent="0.4"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235" spans="3:22" x14ac:dyDescent="0.4">
      <c r="C235" s="12"/>
      <c r="D235" s="1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4"/>
      <c r="T235" s="16"/>
      <c r="U235" s="16"/>
      <c r="V235" s="16"/>
    </row>
    <row r="284" spans="3:22" x14ac:dyDescent="0.4">
      <c r="C284" s="12"/>
      <c r="D284" s="1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4"/>
      <c r="T284" s="27"/>
      <c r="U284" s="27"/>
      <c r="V284" s="27"/>
    </row>
    <row r="285" spans="3:22" x14ac:dyDescent="0.4">
      <c r="C285" s="12"/>
      <c r="D285" s="1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4"/>
      <c r="T285" s="27"/>
      <c r="U285" s="27"/>
      <c r="V285" s="27"/>
    </row>
  </sheetData>
  <mergeCells count="16">
    <mergeCell ref="M129:M138"/>
    <mergeCell ref="N129:N138"/>
    <mergeCell ref="W129:W138"/>
    <mergeCell ref="X129:X138"/>
    <mergeCell ref="M171:M180"/>
    <mergeCell ref="N171:N180"/>
    <mergeCell ref="W171:W180"/>
    <mergeCell ref="X171:X180"/>
    <mergeCell ref="M39:M48"/>
    <mergeCell ref="N39:N48"/>
    <mergeCell ref="W39:W48"/>
    <mergeCell ref="X39:X48"/>
    <mergeCell ref="M81:M90"/>
    <mergeCell ref="N81:N90"/>
    <mergeCell ref="W81:W90"/>
    <mergeCell ref="X81:X90"/>
  </mergeCells>
  <printOptions horizontalCentered="1"/>
  <pageMargins left="0.75" right="0.75" top="1.25" bottom="0.75" header="0.3" footer="0.3"/>
  <pageSetup scale="45" fitToHeight="2" pageOrder="overThenDown" orientation="portrait" r:id="rId1"/>
  <rowBreaks count="3" manualBreakCount="3">
    <brk id="48" max="25" man="1"/>
    <brk id="90" max="25" man="1"/>
    <brk id="138" max="25" man="1"/>
  </rowBreaks>
  <colBreaks count="1" manualBreakCount="1">
    <brk id="14" max="16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D40A-0313-4BAB-9632-C65530404A72}">
  <dimension ref="A1:X287"/>
  <sheetViews>
    <sheetView topLeftCell="D15" zoomScaleNormal="100" zoomScaleSheetLayoutView="80" workbookViewId="0">
      <selection activeCell="T9" sqref="T9:T44"/>
    </sheetView>
  </sheetViews>
  <sheetFormatPr defaultColWidth="9.6484375" defaultRowHeight="13.7" x14ac:dyDescent="0.4"/>
  <cols>
    <col min="1" max="1" width="5.796875" style="1" customWidth="1"/>
    <col min="2" max="2" width="2.796875" style="1" customWidth="1"/>
    <col min="3" max="3" width="18.8984375" style="1" customWidth="1"/>
    <col min="4" max="4" width="45" style="1" customWidth="1"/>
    <col min="5" max="11" width="11.796875" style="1" customWidth="1"/>
    <col min="12" max="12" width="2.19921875" style="1" customWidth="1"/>
    <col min="13" max="14" width="2.796875" style="1" customWidth="1"/>
    <col min="15" max="15" width="11.796875" style="1" customWidth="1"/>
    <col min="16" max="16" width="12.44921875" style="1" bestFit="1" customWidth="1"/>
    <col min="17" max="19" width="11.796875" style="1" customWidth="1"/>
    <col min="20" max="20" width="12.44921875" style="1" customWidth="1"/>
    <col min="21" max="21" width="1.8984375" style="1" customWidth="1"/>
    <col min="22" max="22" width="1.44921875" style="1" customWidth="1"/>
    <col min="23" max="24" width="2.796875" style="1" customWidth="1"/>
    <col min="25" max="16384" width="9.6484375" style="1"/>
  </cols>
  <sheetData>
    <row r="1" spans="1:22" ht="14.25" customHeight="1" x14ac:dyDescent="0.4">
      <c r="A1" s="1" t="s">
        <v>0</v>
      </c>
      <c r="K1" s="2" t="s">
        <v>1</v>
      </c>
      <c r="T1" s="2" t="s">
        <v>1</v>
      </c>
    </row>
    <row r="2" spans="1:22" ht="14.25" customHeight="1" x14ac:dyDescent="0.4">
      <c r="A2" s="1" t="s">
        <v>2</v>
      </c>
      <c r="K2" s="2" t="s">
        <v>3</v>
      </c>
      <c r="T2" s="2" t="s">
        <v>3</v>
      </c>
    </row>
    <row r="3" spans="1:22" ht="14.25" customHeight="1" x14ac:dyDescent="0.4">
      <c r="A3" s="1" t="s">
        <v>4</v>
      </c>
      <c r="K3" s="2" t="s">
        <v>5</v>
      </c>
      <c r="T3" s="2" t="s">
        <v>5</v>
      </c>
    </row>
    <row r="4" spans="1:22" ht="14.25" customHeight="1" x14ac:dyDescent="0.4">
      <c r="K4" s="2" t="s">
        <v>6</v>
      </c>
      <c r="T4" s="2" t="s">
        <v>6</v>
      </c>
    </row>
    <row r="5" spans="1:22" ht="14.25" customHeight="1" x14ac:dyDescent="0.4">
      <c r="K5" s="3" t="s">
        <v>7</v>
      </c>
      <c r="T5" s="3" t="s">
        <v>8</v>
      </c>
    </row>
    <row r="6" spans="1:22" ht="14.25" customHeight="1" x14ac:dyDescent="0.4"/>
    <row r="7" spans="1:22" ht="14.25" customHeight="1" x14ac:dyDescent="0.4">
      <c r="C7" s="4" t="s">
        <v>9</v>
      </c>
      <c r="D7" s="4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4"/>
      <c r="M7" s="4"/>
      <c r="N7" s="4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/>
      <c r="V7" s="3"/>
    </row>
    <row r="8" spans="1:22" ht="14.25" customHeight="1" x14ac:dyDescent="0.4"/>
    <row r="9" spans="1:22" ht="14.25" customHeight="1" x14ac:dyDescent="0.4">
      <c r="A9" s="5" t="s">
        <v>18</v>
      </c>
      <c r="B9" s="5"/>
      <c r="C9" s="1" t="s">
        <v>19</v>
      </c>
      <c r="D9" s="4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4"/>
      <c r="M9" s="4"/>
      <c r="N9" s="4"/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/>
      <c r="V9" s="3"/>
    </row>
    <row r="10" spans="1:22" ht="14.25" customHeight="1" x14ac:dyDescent="0.4">
      <c r="A10" s="6" t="s">
        <v>34</v>
      </c>
      <c r="B10" s="6"/>
      <c r="C10" s="7" t="s">
        <v>35</v>
      </c>
      <c r="D10" s="8" t="s">
        <v>36</v>
      </c>
      <c r="E10" s="9">
        <v>2019</v>
      </c>
      <c r="F10" s="9">
        <v>2019</v>
      </c>
      <c r="G10" s="9">
        <v>2019</v>
      </c>
      <c r="H10" s="9">
        <v>2019</v>
      </c>
      <c r="I10" s="9">
        <v>2019</v>
      </c>
      <c r="J10" s="9">
        <v>2019</v>
      </c>
      <c r="K10" s="9">
        <v>2019</v>
      </c>
      <c r="L10" s="10"/>
      <c r="M10" s="10"/>
      <c r="N10" s="10"/>
      <c r="O10" s="9">
        <v>2019</v>
      </c>
      <c r="P10" s="9">
        <v>2019</v>
      </c>
      <c r="Q10" s="9">
        <v>2019</v>
      </c>
      <c r="R10" s="9">
        <v>2019</v>
      </c>
      <c r="S10" s="9">
        <v>2019</v>
      </c>
      <c r="T10" s="9" t="s">
        <v>37</v>
      </c>
      <c r="U10" s="9"/>
      <c r="V10" s="9"/>
    </row>
    <row r="11" spans="1:22" ht="14.25" customHeight="1" x14ac:dyDescent="0.4">
      <c r="E11" s="11"/>
      <c r="F11" s="11"/>
      <c r="G11" s="11"/>
      <c r="H11" s="11"/>
      <c r="I11" s="11"/>
      <c r="J11" s="11"/>
      <c r="K11" s="11"/>
    </row>
    <row r="12" spans="1:22" ht="14.25" customHeight="1" x14ac:dyDescent="0.4">
      <c r="A12" s="1">
        <f t="shared" ref="A12" si="0">(A11+1)</f>
        <v>1</v>
      </c>
      <c r="C12" s="12" t="s">
        <v>38</v>
      </c>
      <c r="D12" s="12" t="s">
        <v>39</v>
      </c>
      <c r="E12" s="13">
        <v>163521224</v>
      </c>
      <c r="F12" s="13">
        <v>145221745</v>
      </c>
      <c r="G12" s="13">
        <v>126518967</v>
      </c>
      <c r="H12" s="13">
        <v>122329797</v>
      </c>
      <c r="I12" s="13">
        <v>153049683</v>
      </c>
      <c r="J12" s="13">
        <v>202981437</v>
      </c>
      <c r="K12" s="13">
        <v>280507500</v>
      </c>
      <c r="L12" s="13"/>
      <c r="M12" s="13"/>
      <c r="N12" s="13"/>
      <c r="O12" s="13">
        <v>310665706</v>
      </c>
      <c r="P12" s="13">
        <v>311562017</v>
      </c>
      <c r="Q12" s="13">
        <v>206312542</v>
      </c>
      <c r="R12" s="13">
        <v>126710238</v>
      </c>
      <c r="S12" s="13">
        <v>138729192</v>
      </c>
      <c r="T12" s="14">
        <f t="shared" ref="T12:T42" si="1">SUM(O12:S12,E12:K12)</f>
        <v>2288110048</v>
      </c>
      <c r="U12" s="14"/>
      <c r="V12" s="14"/>
    </row>
    <row r="13" spans="1:22" ht="14.25" customHeight="1" x14ac:dyDescent="0.4">
      <c r="A13" s="1">
        <f>A12+1</f>
        <v>2</v>
      </c>
      <c r="C13" s="12" t="s">
        <v>40</v>
      </c>
      <c r="D13" s="12" t="s">
        <v>41</v>
      </c>
      <c r="E13" s="13">
        <v>19042886</v>
      </c>
      <c r="F13" s="13">
        <v>19192093</v>
      </c>
      <c r="G13" s="13">
        <v>17404012</v>
      </c>
      <c r="H13" s="13">
        <v>18048561</v>
      </c>
      <c r="I13" s="13">
        <v>20288841</v>
      </c>
      <c r="J13" s="13">
        <v>23338105</v>
      </c>
      <c r="K13" s="13">
        <v>28266013</v>
      </c>
      <c r="L13" s="13"/>
      <c r="M13" s="13"/>
      <c r="N13" s="13"/>
      <c r="O13" s="13">
        <v>29588195</v>
      </c>
      <c r="P13" s="13">
        <v>30771813</v>
      </c>
      <c r="Q13" s="13">
        <v>24459401</v>
      </c>
      <c r="R13" s="13">
        <v>18182292</v>
      </c>
      <c r="S13" s="13">
        <v>18524061</v>
      </c>
      <c r="T13" s="14">
        <f t="shared" si="1"/>
        <v>267106273</v>
      </c>
      <c r="U13" s="14"/>
      <c r="V13" s="14"/>
    </row>
    <row r="14" spans="1:22" ht="14.25" customHeight="1" x14ac:dyDescent="0.4">
      <c r="A14" s="1">
        <f t="shared" ref="A14:A42" si="2">A13+1</f>
        <v>3</v>
      </c>
      <c r="C14" s="12" t="s">
        <v>42</v>
      </c>
      <c r="D14" s="12" t="s">
        <v>43</v>
      </c>
      <c r="E14" s="13">
        <v>366041</v>
      </c>
      <c r="F14" s="13">
        <v>542047</v>
      </c>
      <c r="G14" s="13">
        <v>545413</v>
      </c>
      <c r="H14" s="13">
        <v>417384</v>
      </c>
      <c r="I14" s="13">
        <v>451174</v>
      </c>
      <c r="J14" s="13">
        <v>396818</v>
      </c>
      <c r="K14" s="13">
        <v>349500</v>
      </c>
      <c r="L14" s="13"/>
      <c r="M14" s="13"/>
      <c r="N14" s="13"/>
      <c r="O14" s="13">
        <v>362831</v>
      </c>
      <c r="P14" s="13">
        <v>501086</v>
      </c>
      <c r="Q14" s="13">
        <v>517519</v>
      </c>
      <c r="R14" s="13">
        <v>583629</v>
      </c>
      <c r="S14" s="13">
        <v>443873</v>
      </c>
      <c r="T14" s="14">
        <f t="shared" si="1"/>
        <v>5477315</v>
      </c>
      <c r="U14" s="14"/>
      <c r="V14" s="14"/>
    </row>
    <row r="15" spans="1:22" ht="14.25" customHeight="1" x14ac:dyDescent="0.4">
      <c r="A15" s="1">
        <f t="shared" si="2"/>
        <v>4</v>
      </c>
      <c r="C15" s="12" t="s">
        <v>44</v>
      </c>
      <c r="D15" s="12" t="s">
        <v>45</v>
      </c>
      <c r="E15" s="13">
        <v>7261</v>
      </c>
      <c r="F15" s="13">
        <v>14670</v>
      </c>
      <c r="G15" s="13">
        <v>10027</v>
      </c>
      <c r="H15" s="13">
        <v>3834</v>
      </c>
      <c r="I15" s="13">
        <v>2157</v>
      </c>
      <c r="J15" s="13">
        <v>2699</v>
      </c>
      <c r="K15" s="13">
        <v>463</v>
      </c>
      <c r="L15" s="13"/>
      <c r="M15" s="13"/>
      <c r="N15" s="13"/>
      <c r="O15" s="13">
        <v>1283</v>
      </c>
      <c r="P15" s="13">
        <v>10628</v>
      </c>
      <c r="Q15" s="13">
        <v>17201</v>
      </c>
      <c r="R15" s="13">
        <v>11090</v>
      </c>
      <c r="S15" s="13">
        <v>5260</v>
      </c>
      <c r="T15" s="14">
        <f t="shared" si="1"/>
        <v>86573</v>
      </c>
      <c r="U15" s="14"/>
      <c r="V15" s="14"/>
    </row>
    <row r="16" spans="1:22" ht="14.25" customHeight="1" x14ac:dyDescent="0.4">
      <c r="A16" s="1">
        <f t="shared" si="2"/>
        <v>5</v>
      </c>
      <c r="C16" s="12" t="s">
        <v>46</v>
      </c>
      <c r="D16" s="12" t="s">
        <v>47</v>
      </c>
      <c r="E16" s="13">
        <v>3358129</v>
      </c>
      <c r="F16" s="13">
        <v>2927428</v>
      </c>
      <c r="G16" s="13">
        <v>2965957</v>
      </c>
      <c r="H16" s="13">
        <v>2641379</v>
      </c>
      <c r="I16" s="13">
        <v>2512649</v>
      </c>
      <c r="J16" s="13">
        <v>2321471</v>
      </c>
      <c r="K16" s="13">
        <v>2477454</v>
      </c>
      <c r="L16" s="13"/>
      <c r="M16" s="13"/>
      <c r="N16" s="13"/>
      <c r="O16" s="13">
        <v>2684727</v>
      </c>
      <c r="P16" s="13">
        <v>2814133</v>
      </c>
      <c r="Q16" s="13">
        <v>3156063</v>
      </c>
      <c r="R16" s="13">
        <v>3285300</v>
      </c>
      <c r="S16" s="13">
        <v>3532776</v>
      </c>
      <c r="T16" s="14">
        <f t="shared" si="1"/>
        <v>34677466</v>
      </c>
      <c r="U16" s="14"/>
      <c r="V16" s="14"/>
    </row>
    <row r="17" spans="1:22" ht="14.25" customHeight="1" x14ac:dyDescent="0.4">
      <c r="A17" s="1">
        <f t="shared" si="2"/>
        <v>6</v>
      </c>
      <c r="C17" s="12" t="s">
        <v>48</v>
      </c>
      <c r="D17" s="12" t="s">
        <v>49</v>
      </c>
      <c r="E17" s="13">
        <v>173163</v>
      </c>
      <c r="F17" s="13">
        <v>173583</v>
      </c>
      <c r="G17" s="13">
        <v>174186</v>
      </c>
      <c r="H17" s="13">
        <v>172778</v>
      </c>
      <c r="I17" s="13">
        <v>172903</v>
      </c>
      <c r="J17" s="13">
        <v>172552</v>
      </c>
      <c r="K17" s="13">
        <v>172597</v>
      </c>
      <c r="L17" s="13"/>
      <c r="M17" s="13"/>
      <c r="N17" s="13"/>
      <c r="O17" s="13">
        <v>172691</v>
      </c>
      <c r="P17" s="13">
        <v>173205</v>
      </c>
      <c r="Q17" s="13">
        <v>173066</v>
      </c>
      <c r="R17" s="13">
        <v>172738</v>
      </c>
      <c r="S17" s="13">
        <v>172409</v>
      </c>
      <c r="T17" s="14">
        <f t="shared" si="1"/>
        <v>2075871</v>
      </c>
      <c r="U17" s="14"/>
      <c r="V17" s="14"/>
    </row>
    <row r="18" spans="1:22" s="15" customFormat="1" ht="14.25" customHeight="1" x14ac:dyDescent="0.4">
      <c r="A18" s="1">
        <f t="shared" si="2"/>
        <v>7</v>
      </c>
      <c r="B18" s="1"/>
      <c r="C18" s="12" t="s">
        <v>50</v>
      </c>
      <c r="D18" s="12" t="s">
        <v>51</v>
      </c>
      <c r="E18" s="13">
        <v>8839365</v>
      </c>
      <c r="F18" s="13">
        <v>8926360</v>
      </c>
      <c r="G18" s="13">
        <v>9458506</v>
      </c>
      <c r="H18" s="13">
        <v>11176597</v>
      </c>
      <c r="I18" s="13">
        <v>12103423</v>
      </c>
      <c r="J18" s="13">
        <v>13333140</v>
      </c>
      <c r="K18" s="13">
        <v>12136335</v>
      </c>
      <c r="L18" s="13"/>
      <c r="M18" s="13"/>
      <c r="N18" s="13"/>
      <c r="O18" s="13">
        <v>11943427</v>
      </c>
      <c r="P18" s="13">
        <v>11992192</v>
      </c>
      <c r="Q18" s="13">
        <v>9262556</v>
      </c>
      <c r="R18" s="13">
        <v>9589246</v>
      </c>
      <c r="S18" s="13">
        <v>8533929</v>
      </c>
      <c r="T18" s="14">
        <f t="shared" si="1"/>
        <v>127295076</v>
      </c>
      <c r="U18" s="14"/>
      <c r="V18" s="14"/>
    </row>
    <row r="19" spans="1:22" s="15" customFormat="1" ht="14.25" customHeight="1" x14ac:dyDescent="0.4">
      <c r="A19" s="1">
        <f t="shared" si="2"/>
        <v>8</v>
      </c>
      <c r="B19" s="1"/>
      <c r="C19" s="12" t="s">
        <v>52</v>
      </c>
      <c r="D19" s="12" t="s">
        <v>53</v>
      </c>
      <c r="E19" s="13">
        <v>3746476</v>
      </c>
      <c r="F19" s="13">
        <v>3854338</v>
      </c>
      <c r="G19" s="13">
        <v>3863504</v>
      </c>
      <c r="H19" s="13">
        <v>4240088</v>
      </c>
      <c r="I19" s="13">
        <v>4482099</v>
      </c>
      <c r="J19" s="13">
        <v>5052480</v>
      </c>
      <c r="K19" s="13">
        <v>5097463</v>
      </c>
      <c r="L19" s="13"/>
      <c r="M19" s="13"/>
      <c r="N19" s="13"/>
      <c r="O19" s="13">
        <v>4661262</v>
      </c>
      <c r="P19" s="13">
        <v>4382234</v>
      </c>
      <c r="Q19" s="13">
        <v>3566439</v>
      </c>
      <c r="R19" s="13">
        <v>4071365</v>
      </c>
      <c r="S19" s="13">
        <v>4436887</v>
      </c>
      <c r="T19" s="14">
        <f t="shared" si="1"/>
        <v>51454635</v>
      </c>
      <c r="U19" s="14"/>
      <c r="V19" s="14"/>
    </row>
    <row r="20" spans="1:22" ht="14.25" customHeight="1" x14ac:dyDescent="0.4">
      <c r="A20" s="1">
        <f t="shared" si="2"/>
        <v>9</v>
      </c>
      <c r="C20" s="12" t="s">
        <v>54</v>
      </c>
      <c r="D20" s="12" t="s">
        <v>55</v>
      </c>
      <c r="E20" s="13">
        <v>2491985</v>
      </c>
      <c r="F20" s="13">
        <v>2618981</v>
      </c>
      <c r="G20" s="13">
        <v>2189975</v>
      </c>
      <c r="H20" s="13">
        <v>1449534</v>
      </c>
      <c r="I20" s="13">
        <v>1016699</v>
      </c>
      <c r="J20" s="13">
        <v>3262997</v>
      </c>
      <c r="K20" s="13">
        <v>3677125</v>
      </c>
      <c r="L20" s="13"/>
      <c r="M20" s="13"/>
      <c r="N20" s="13"/>
      <c r="O20" s="13">
        <v>3602724</v>
      </c>
      <c r="P20" s="13">
        <v>4282720</v>
      </c>
      <c r="Q20" s="13">
        <v>3372929</v>
      </c>
      <c r="R20" s="13">
        <v>3137780</v>
      </c>
      <c r="S20" s="13">
        <v>2939780</v>
      </c>
      <c r="T20" s="14">
        <f t="shared" si="1"/>
        <v>34043229</v>
      </c>
      <c r="U20" s="14"/>
      <c r="V20" s="14"/>
    </row>
    <row r="21" spans="1:22" ht="14.25" customHeight="1" x14ac:dyDescent="0.4">
      <c r="A21" s="1">
        <f t="shared" si="2"/>
        <v>10</v>
      </c>
      <c r="C21" s="12" t="s">
        <v>56</v>
      </c>
      <c r="D21" s="12" t="s">
        <v>57</v>
      </c>
      <c r="E21" s="13">
        <v>1198112</v>
      </c>
      <c r="F21" s="13">
        <v>1259170</v>
      </c>
      <c r="G21" s="13">
        <v>1052910</v>
      </c>
      <c r="H21" s="13">
        <v>696916</v>
      </c>
      <c r="I21" s="13">
        <v>488815</v>
      </c>
      <c r="J21" s="13">
        <v>1568803</v>
      </c>
      <c r="K21" s="13">
        <v>1927300</v>
      </c>
      <c r="L21" s="13"/>
      <c r="M21" s="13"/>
      <c r="N21" s="13"/>
      <c r="O21" s="13">
        <v>2251460</v>
      </c>
      <c r="P21" s="13">
        <v>2175621</v>
      </c>
      <c r="Q21" s="13">
        <v>2794588</v>
      </c>
      <c r="R21" s="13">
        <v>2137875</v>
      </c>
      <c r="S21" s="13">
        <v>1588267</v>
      </c>
      <c r="T21" s="14">
        <f t="shared" si="1"/>
        <v>19139837</v>
      </c>
      <c r="U21" s="14"/>
      <c r="V21" s="14"/>
    </row>
    <row r="22" spans="1:22" ht="14.25" customHeight="1" x14ac:dyDescent="0.4">
      <c r="A22" s="1">
        <f t="shared" si="2"/>
        <v>11</v>
      </c>
      <c r="C22" s="12" t="s">
        <v>58</v>
      </c>
      <c r="D22" s="12" t="s">
        <v>59</v>
      </c>
      <c r="E22" s="13">
        <v>679825</v>
      </c>
      <c r="F22" s="13">
        <v>665728</v>
      </c>
      <c r="G22" s="13">
        <v>591330</v>
      </c>
      <c r="H22" s="13">
        <v>536027</v>
      </c>
      <c r="I22" s="13">
        <v>465130</v>
      </c>
      <c r="J22" s="13">
        <v>421897</v>
      </c>
      <c r="K22" s="13">
        <v>364911</v>
      </c>
      <c r="L22" s="13"/>
      <c r="M22" s="13"/>
      <c r="N22" s="13"/>
      <c r="O22" s="13">
        <v>328318</v>
      </c>
      <c r="P22" s="13">
        <v>351833</v>
      </c>
      <c r="Q22" s="13">
        <v>378836</v>
      </c>
      <c r="R22" s="13">
        <v>435598</v>
      </c>
      <c r="S22" s="13">
        <v>529459</v>
      </c>
      <c r="T22" s="14">
        <f t="shared" si="1"/>
        <v>5748892</v>
      </c>
      <c r="U22" s="14"/>
      <c r="V22" s="14"/>
    </row>
    <row r="23" spans="1:22" ht="14.25" customHeight="1" x14ac:dyDescent="0.4">
      <c r="A23" s="1">
        <f t="shared" si="2"/>
        <v>12</v>
      </c>
      <c r="C23" s="12" t="s">
        <v>60</v>
      </c>
      <c r="D23" s="12" t="s">
        <v>61</v>
      </c>
      <c r="E23" s="13">
        <v>114827</v>
      </c>
      <c r="F23" s="13">
        <v>168340</v>
      </c>
      <c r="G23" s="13">
        <v>334463</v>
      </c>
      <c r="H23" s="13">
        <v>784829</v>
      </c>
      <c r="I23" s="13">
        <v>645323</v>
      </c>
      <c r="J23" s="13">
        <v>554010</v>
      </c>
      <c r="K23" s="13">
        <v>462969</v>
      </c>
      <c r="L23" s="13"/>
      <c r="M23" s="13"/>
      <c r="N23" s="13"/>
      <c r="O23" s="13">
        <v>483675</v>
      </c>
      <c r="P23" s="13">
        <v>476010</v>
      </c>
      <c r="Q23" s="13">
        <v>301345</v>
      </c>
      <c r="R23" s="13">
        <v>245201</v>
      </c>
      <c r="S23" s="13">
        <v>137882</v>
      </c>
      <c r="T23" s="14">
        <f t="shared" si="1"/>
        <v>4708874</v>
      </c>
      <c r="U23" s="14"/>
      <c r="V23" s="14"/>
    </row>
    <row r="24" spans="1:22" ht="14.25" customHeight="1" x14ac:dyDescent="0.4">
      <c r="A24" s="1">
        <f t="shared" si="2"/>
        <v>13</v>
      </c>
      <c r="C24" s="12" t="s">
        <v>62</v>
      </c>
      <c r="D24" s="12" t="s">
        <v>63</v>
      </c>
      <c r="E24" s="13">
        <v>107064216</v>
      </c>
      <c r="F24" s="13">
        <v>110252399</v>
      </c>
      <c r="G24" s="13">
        <v>103882937</v>
      </c>
      <c r="H24" s="13">
        <v>111609191</v>
      </c>
      <c r="I24" s="13">
        <v>122698475</v>
      </c>
      <c r="J24" s="13">
        <v>137775235</v>
      </c>
      <c r="K24" s="13">
        <v>155294850</v>
      </c>
      <c r="L24" s="13"/>
      <c r="M24" s="13"/>
      <c r="N24" s="13"/>
      <c r="O24" s="13">
        <v>162756732</v>
      </c>
      <c r="P24" s="13">
        <v>172216486</v>
      </c>
      <c r="Q24" s="13">
        <v>142145240</v>
      </c>
      <c r="R24" s="13">
        <v>108596788</v>
      </c>
      <c r="S24" s="13">
        <v>102502826</v>
      </c>
      <c r="T24" s="14">
        <f t="shared" si="1"/>
        <v>1536795375</v>
      </c>
      <c r="U24" s="14"/>
      <c r="V24" s="14"/>
    </row>
    <row r="25" spans="1:22" s="15" customFormat="1" ht="14.25" customHeight="1" x14ac:dyDescent="0.4">
      <c r="A25" s="1">
        <f t="shared" si="2"/>
        <v>14</v>
      </c>
      <c r="B25" s="1"/>
      <c r="C25" s="12" t="s">
        <v>64</v>
      </c>
      <c r="D25" s="12" t="s">
        <v>65</v>
      </c>
      <c r="E25" s="13">
        <v>2415652</v>
      </c>
      <c r="F25" s="13">
        <v>2351525</v>
      </c>
      <c r="G25" s="13">
        <v>2049971</v>
      </c>
      <c r="H25" s="13">
        <v>2054272</v>
      </c>
      <c r="I25" s="13">
        <v>2347659</v>
      </c>
      <c r="J25" s="13">
        <v>2808117</v>
      </c>
      <c r="K25" s="13">
        <v>3190299</v>
      </c>
      <c r="L25" s="13"/>
      <c r="M25" s="13"/>
      <c r="N25" s="13"/>
      <c r="O25" s="13">
        <v>3473822</v>
      </c>
      <c r="P25" s="13">
        <v>3690775</v>
      </c>
      <c r="Q25" s="13">
        <v>2951233</v>
      </c>
      <c r="R25" s="13">
        <v>2157599</v>
      </c>
      <c r="S25" s="13">
        <v>2222721</v>
      </c>
      <c r="T25" s="14">
        <f t="shared" si="1"/>
        <v>31713645</v>
      </c>
      <c r="U25" s="14"/>
      <c r="V25" s="14"/>
    </row>
    <row r="26" spans="1:22" s="15" customFormat="1" ht="14.25" customHeight="1" x14ac:dyDescent="0.4">
      <c r="A26" s="1">
        <f t="shared" si="2"/>
        <v>15</v>
      </c>
      <c r="B26" s="1"/>
      <c r="C26" s="12" t="s">
        <v>66</v>
      </c>
      <c r="D26" s="12" t="s">
        <v>67</v>
      </c>
      <c r="E26" s="13">
        <v>33055686</v>
      </c>
      <c r="F26" s="13">
        <v>36511685</v>
      </c>
      <c r="G26" s="13">
        <v>33703379</v>
      </c>
      <c r="H26" s="13">
        <v>34982794</v>
      </c>
      <c r="I26" s="13">
        <v>37459828</v>
      </c>
      <c r="J26" s="13">
        <v>41475680</v>
      </c>
      <c r="K26" s="13">
        <v>40202514</v>
      </c>
      <c r="L26" s="13"/>
      <c r="M26" s="13"/>
      <c r="N26" s="13"/>
      <c r="O26" s="13">
        <v>43530943</v>
      </c>
      <c r="P26" s="13">
        <v>44797746</v>
      </c>
      <c r="Q26" s="13">
        <v>40285183</v>
      </c>
      <c r="R26" s="13">
        <v>35287474</v>
      </c>
      <c r="S26" s="13">
        <v>31538328</v>
      </c>
      <c r="T26" s="14">
        <f t="shared" si="1"/>
        <v>452831240</v>
      </c>
      <c r="U26" s="14"/>
      <c r="V26" s="14"/>
    </row>
    <row r="27" spans="1:22" s="15" customFormat="1" ht="14.25" customHeight="1" x14ac:dyDescent="0.4">
      <c r="A27" s="1">
        <f t="shared" si="2"/>
        <v>16</v>
      </c>
      <c r="B27" s="1"/>
      <c r="C27" s="12" t="s">
        <v>68</v>
      </c>
      <c r="D27" s="12" t="s">
        <v>69</v>
      </c>
      <c r="E27" s="13">
        <v>13449080</v>
      </c>
      <c r="F27" s="13">
        <v>14303527</v>
      </c>
      <c r="G27" s="13">
        <v>12932822</v>
      </c>
      <c r="H27" s="13">
        <v>13549304</v>
      </c>
      <c r="I27" s="13">
        <v>14527859</v>
      </c>
      <c r="J27" s="13">
        <v>15919103</v>
      </c>
      <c r="K27" s="13">
        <v>15937169</v>
      </c>
      <c r="L27" s="13"/>
      <c r="M27" s="13"/>
      <c r="N27" s="13"/>
      <c r="O27" s="13">
        <v>16964585</v>
      </c>
      <c r="P27" s="13">
        <v>18844528</v>
      </c>
      <c r="Q27" s="13">
        <v>16340113</v>
      </c>
      <c r="R27" s="13">
        <v>14817012</v>
      </c>
      <c r="S27" s="13">
        <v>13500005</v>
      </c>
      <c r="T27" s="14">
        <f t="shared" si="1"/>
        <v>181085107</v>
      </c>
      <c r="U27" s="14"/>
      <c r="V27" s="14"/>
    </row>
    <row r="28" spans="1:22" s="15" customFormat="1" ht="14.25" customHeight="1" x14ac:dyDescent="0.4">
      <c r="A28" s="1">
        <f t="shared" si="2"/>
        <v>17</v>
      </c>
      <c r="B28" s="1"/>
      <c r="C28" s="12" t="s">
        <v>70</v>
      </c>
      <c r="D28" s="12" t="s">
        <v>71</v>
      </c>
      <c r="E28" s="13">
        <v>682728</v>
      </c>
      <c r="F28" s="13">
        <v>751764</v>
      </c>
      <c r="G28" s="13">
        <v>687081</v>
      </c>
      <c r="H28" s="13">
        <v>722537</v>
      </c>
      <c r="I28" s="13">
        <v>680900</v>
      </c>
      <c r="J28" s="13">
        <v>824308</v>
      </c>
      <c r="K28" s="13">
        <v>625795</v>
      </c>
      <c r="L28" s="13"/>
      <c r="M28" s="13"/>
      <c r="N28" s="13"/>
      <c r="O28" s="13">
        <v>723107</v>
      </c>
      <c r="P28" s="13">
        <v>671523</v>
      </c>
      <c r="Q28" s="13">
        <v>658126</v>
      </c>
      <c r="R28" s="13">
        <v>710507</v>
      </c>
      <c r="S28" s="13">
        <v>776005</v>
      </c>
      <c r="T28" s="14">
        <f t="shared" si="1"/>
        <v>8514381</v>
      </c>
      <c r="U28" s="14"/>
      <c r="V28" s="14"/>
    </row>
    <row r="29" spans="1:22" s="15" customFormat="1" ht="14.25" customHeight="1" x14ac:dyDescent="0.4">
      <c r="A29" s="1">
        <f t="shared" si="2"/>
        <v>18</v>
      </c>
      <c r="B29" s="1"/>
      <c r="C29" s="12" t="s">
        <v>72</v>
      </c>
      <c r="D29" s="12" t="s">
        <v>73</v>
      </c>
      <c r="E29" s="13">
        <v>28956519</v>
      </c>
      <c r="F29" s="13">
        <v>31020538</v>
      </c>
      <c r="G29" s="13">
        <v>25623502</v>
      </c>
      <c r="H29" s="13">
        <v>26560846</v>
      </c>
      <c r="I29" s="13">
        <v>29388290</v>
      </c>
      <c r="J29" s="13">
        <v>27820828</v>
      </c>
      <c r="K29" s="13">
        <v>28613406</v>
      </c>
      <c r="L29" s="13"/>
      <c r="M29" s="13"/>
      <c r="N29" s="13"/>
      <c r="O29" s="13">
        <v>24827931</v>
      </c>
      <c r="P29" s="13">
        <v>29289959</v>
      </c>
      <c r="Q29" s="13">
        <v>28643966</v>
      </c>
      <c r="R29" s="13">
        <v>25683169</v>
      </c>
      <c r="S29" s="13">
        <v>25812592</v>
      </c>
      <c r="T29" s="14">
        <f t="shared" si="1"/>
        <v>332241546</v>
      </c>
      <c r="U29" s="14"/>
      <c r="V29" s="14"/>
    </row>
    <row r="30" spans="1:22" s="15" customFormat="1" ht="14.25" customHeight="1" x14ac:dyDescent="0.4">
      <c r="A30" s="1">
        <f t="shared" si="2"/>
        <v>19</v>
      </c>
      <c r="B30" s="1"/>
      <c r="C30" s="12" t="s">
        <v>74</v>
      </c>
      <c r="D30" s="12" t="s">
        <v>75</v>
      </c>
      <c r="E30" s="13">
        <v>2516257</v>
      </c>
      <c r="F30" s="13">
        <v>2194849</v>
      </c>
      <c r="G30" s="13">
        <v>2217095</v>
      </c>
      <c r="H30" s="13">
        <v>1973948</v>
      </c>
      <c r="I30" s="13">
        <v>1877373</v>
      </c>
      <c r="J30" s="13">
        <v>1734127</v>
      </c>
      <c r="K30" s="13">
        <v>1842822</v>
      </c>
      <c r="L30" s="13"/>
      <c r="M30" s="13"/>
      <c r="N30" s="13"/>
      <c r="O30" s="13">
        <v>1969535</v>
      </c>
      <c r="P30" s="13">
        <v>2064717</v>
      </c>
      <c r="Q30" s="13">
        <v>2310016</v>
      </c>
      <c r="R30" s="13">
        <v>2401192</v>
      </c>
      <c r="S30" s="13">
        <v>2582234</v>
      </c>
      <c r="T30" s="14">
        <f t="shared" si="1"/>
        <v>25684165</v>
      </c>
      <c r="U30" s="14"/>
      <c r="V30" s="14"/>
    </row>
    <row r="31" spans="1:22" s="15" customFormat="1" ht="14.25" customHeight="1" x14ac:dyDescent="0.4">
      <c r="A31" s="1">
        <f t="shared" si="2"/>
        <v>20</v>
      </c>
      <c r="B31" s="1"/>
      <c r="C31" s="12" t="s">
        <v>76</v>
      </c>
      <c r="D31" s="12" t="s">
        <v>77</v>
      </c>
      <c r="E31" s="13">
        <v>691249</v>
      </c>
      <c r="F31" s="13">
        <v>627393</v>
      </c>
      <c r="G31" s="13">
        <v>559175</v>
      </c>
      <c r="H31" s="13">
        <v>696839</v>
      </c>
      <c r="I31" s="13">
        <v>657957</v>
      </c>
      <c r="J31" s="13">
        <v>685356</v>
      </c>
      <c r="K31" s="13">
        <v>637740</v>
      </c>
      <c r="L31" s="13"/>
      <c r="M31" s="13"/>
      <c r="N31" s="13"/>
      <c r="O31" s="13">
        <v>572126</v>
      </c>
      <c r="P31" s="13">
        <v>671783</v>
      </c>
      <c r="Q31" s="13">
        <v>627320</v>
      </c>
      <c r="R31" s="13">
        <v>660956</v>
      </c>
      <c r="S31" s="13">
        <v>444253</v>
      </c>
      <c r="T31" s="14">
        <f t="shared" si="1"/>
        <v>7532147</v>
      </c>
      <c r="U31" s="14"/>
      <c r="V31" s="14"/>
    </row>
    <row r="32" spans="1:22" s="15" customFormat="1" ht="14.25" customHeight="1" x14ac:dyDescent="0.4">
      <c r="A32" s="1">
        <f t="shared" si="2"/>
        <v>21</v>
      </c>
      <c r="B32" s="1"/>
      <c r="C32" s="12" t="s">
        <v>78</v>
      </c>
      <c r="D32" s="12" t="s">
        <v>79</v>
      </c>
      <c r="E32" s="13">
        <v>1341636</v>
      </c>
      <c r="F32" s="13">
        <v>1104362</v>
      </c>
      <c r="G32" s="13">
        <v>1031488</v>
      </c>
      <c r="H32" s="13">
        <v>1402151</v>
      </c>
      <c r="I32" s="13">
        <v>1340566</v>
      </c>
      <c r="J32" s="13">
        <v>1377086</v>
      </c>
      <c r="K32" s="13">
        <v>1250772</v>
      </c>
      <c r="L32" s="13"/>
      <c r="M32" s="13"/>
      <c r="N32" s="13"/>
      <c r="O32" s="13">
        <v>901966</v>
      </c>
      <c r="P32" s="13">
        <v>917698</v>
      </c>
      <c r="Q32" s="13">
        <v>1053146</v>
      </c>
      <c r="R32" s="13">
        <v>1267555</v>
      </c>
      <c r="S32" s="13">
        <v>562952</v>
      </c>
      <c r="T32" s="14">
        <f t="shared" si="1"/>
        <v>13551378</v>
      </c>
      <c r="U32" s="14"/>
      <c r="V32" s="14"/>
    </row>
    <row r="33" spans="1:24" s="15" customFormat="1" ht="14.25" customHeight="1" x14ac:dyDescent="0.4">
      <c r="A33" s="1">
        <f t="shared" si="2"/>
        <v>22</v>
      </c>
      <c r="B33" s="1"/>
      <c r="C33" s="12" t="s">
        <v>80</v>
      </c>
      <c r="D33" s="12" t="s">
        <v>81</v>
      </c>
      <c r="E33" s="13">
        <v>24410689</v>
      </c>
      <c r="F33" s="13">
        <v>22013042</v>
      </c>
      <c r="G33" s="13">
        <v>20020812</v>
      </c>
      <c r="H33" s="13">
        <v>23322775</v>
      </c>
      <c r="I33" s="13">
        <v>21158158</v>
      </c>
      <c r="J33" s="13">
        <v>25596223</v>
      </c>
      <c r="K33" s="13">
        <v>27044412</v>
      </c>
      <c r="L33" s="13"/>
      <c r="M33" s="13"/>
      <c r="N33" s="13"/>
      <c r="O33" s="13">
        <v>24623518</v>
      </c>
      <c r="P33" s="13">
        <v>27729755</v>
      </c>
      <c r="Q33" s="13">
        <v>23236953</v>
      </c>
      <c r="R33" s="13">
        <v>21668706</v>
      </c>
      <c r="S33" s="13">
        <v>22759090</v>
      </c>
      <c r="T33" s="14">
        <f t="shared" si="1"/>
        <v>283584133</v>
      </c>
      <c r="U33" s="14"/>
      <c r="V33" s="14"/>
    </row>
    <row r="34" spans="1:24" s="15" customFormat="1" ht="14.25" customHeight="1" x14ac:dyDescent="0.4">
      <c r="A34" s="1">
        <f t="shared" si="2"/>
        <v>23</v>
      </c>
      <c r="B34" s="1"/>
      <c r="C34" s="12" t="s">
        <v>82</v>
      </c>
      <c r="D34" s="12" t="s">
        <v>83</v>
      </c>
      <c r="E34" s="13">
        <v>797317</v>
      </c>
      <c r="F34" s="13">
        <v>686649</v>
      </c>
      <c r="G34" s="13">
        <v>13381</v>
      </c>
      <c r="H34" s="13">
        <v>9539</v>
      </c>
      <c r="I34" s="13">
        <v>8695</v>
      </c>
      <c r="J34" s="13">
        <v>7133</v>
      </c>
      <c r="K34" s="13">
        <v>7147</v>
      </c>
      <c r="L34" s="13"/>
      <c r="M34" s="13"/>
      <c r="N34" s="13"/>
      <c r="O34" s="13">
        <v>7240</v>
      </c>
      <c r="P34" s="13">
        <v>7266</v>
      </c>
      <c r="Q34" s="13">
        <v>9253</v>
      </c>
      <c r="R34" s="13">
        <v>281013</v>
      </c>
      <c r="S34" s="13">
        <v>505671</v>
      </c>
      <c r="T34" s="14">
        <f t="shared" si="1"/>
        <v>2340304</v>
      </c>
      <c r="U34" s="14"/>
      <c r="V34" s="14"/>
    </row>
    <row r="35" spans="1:24" s="15" customFormat="1" ht="14.25" customHeight="1" x14ac:dyDescent="0.4">
      <c r="A35" s="1">
        <f t="shared" si="2"/>
        <v>24</v>
      </c>
      <c r="B35" s="1"/>
      <c r="C35" s="12" t="s">
        <v>84</v>
      </c>
      <c r="D35" s="12" t="s">
        <v>85</v>
      </c>
      <c r="E35" s="13">
        <v>3107100</v>
      </c>
      <c r="F35" s="13">
        <v>3077668</v>
      </c>
      <c r="G35" s="13">
        <v>2769166</v>
      </c>
      <c r="H35" s="13">
        <v>3050361</v>
      </c>
      <c r="I35" s="13">
        <v>2942320</v>
      </c>
      <c r="J35" s="13">
        <v>3973352</v>
      </c>
      <c r="K35" s="13">
        <v>4190476</v>
      </c>
      <c r="L35" s="13"/>
      <c r="M35" s="13"/>
      <c r="N35" s="13"/>
      <c r="O35" s="13">
        <v>4095294</v>
      </c>
      <c r="P35" s="13">
        <v>5640560</v>
      </c>
      <c r="Q35" s="13">
        <v>4877966</v>
      </c>
      <c r="R35" s="13">
        <v>2884485</v>
      </c>
      <c r="S35" s="13">
        <v>2765922</v>
      </c>
      <c r="T35" s="14">
        <f t="shared" si="1"/>
        <v>43374670</v>
      </c>
      <c r="U35" s="14"/>
      <c r="V35" s="14"/>
    </row>
    <row r="36" spans="1:24" s="15" customFormat="1" ht="14.25" customHeight="1" x14ac:dyDescent="0.4">
      <c r="A36" s="1">
        <f t="shared" si="2"/>
        <v>25</v>
      </c>
      <c r="B36" s="1"/>
      <c r="C36" s="12" t="s">
        <v>86</v>
      </c>
      <c r="D36" s="12" t="s">
        <v>87</v>
      </c>
      <c r="E36" s="13">
        <v>1675417</v>
      </c>
      <c r="F36" s="13">
        <v>2004708</v>
      </c>
      <c r="G36" s="13">
        <v>1708999</v>
      </c>
      <c r="H36" s="13">
        <v>1737944</v>
      </c>
      <c r="I36" s="13">
        <v>1775334</v>
      </c>
      <c r="J36" s="13">
        <v>2034389</v>
      </c>
      <c r="K36" s="13">
        <v>1607043</v>
      </c>
      <c r="L36" s="13"/>
      <c r="M36" s="13"/>
      <c r="N36" s="13"/>
      <c r="O36" s="13">
        <v>1931656</v>
      </c>
      <c r="P36" s="13">
        <v>1522123</v>
      </c>
      <c r="Q36" s="13">
        <v>1460159</v>
      </c>
      <c r="R36" s="13">
        <v>1646481</v>
      </c>
      <c r="S36" s="13">
        <v>1559770</v>
      </c>
      <c r="T36" s="14">
        <f t="shared" si="1"/>
        <v>20664023</v>
      </c>
      <c r="U36" s="14"/>
      <c r="V36" s="14"/>
    </row>
    <row r="37" spans="1:24" s="15" customFormat="1" ht="14.25" customHeight="1" x14ac:dyDescent="0.4">
      <c r="A37" s="1">
        <f t="shared" si="2"/>
        <v>26</v>
      </c>
      <c r="B37" s="1"/>
      <c r="C37" s="12" t="s">
        <v>88</v>
      </c>
      <c r="D37" s="12" t="s">
        <v>89</v>
      </c>
      <c r="E37" s="13">
        <v>7456286</v>
      </c>
      <c r="F37" s="13">
        <v>8186659</v>
      </c>
      <c r="G37" s="13">
        <v>7584296</v>
      </c>
      <c r="H37" s="13">
        <v>8486969</v>
      </c>
      <c r="I37" s="13">
        <v>7755891</v>
      </c>
      <c r="J37" s="13">
        <v>6628797</v>
      </c>
      <c r="K37" s="13">
        <v>8408391</v>
      </c>
      <c r="L37" s="13"/>
      <c r="M37" s="13"/>
      <c r="N37" s="13"/>
      <c r="O37" s="13">
        <v>7826950</v>
      </c>
      <c r="P37" s="13">
        <v>8920399</v>
      </c>
      <c r="Q37" s="13">
        <v>7988426</v>
      </c>
      <c r="R37" s="13">
        <v>6228802</v>
      </c>
      <c r="S37" s="13">
        <v>6370718</v>
      </c>
      <c r="T37" s="14">
        <f t="shared" si="1"/>
        <v>91842584</v>
      </c>
      <c r="U37" s="14"/>
      <c r="V37" s="14"/>
    </row>
    <row r="38" spans="1:24" s="15" customFormat="1" ht="14.25" customHeight="1" x14ac:dyDescent="0.4">
      <c r="A38" s="1">
        <f t="shared" si="2"/>
        <v>27</v>
      </c>
      <c r="B38" s="1"/>
      <c r="C38" s="12" t="s">
        <v>90</v>
      </c>
      <c r="D38" s="12" t="s">
        <v>91</v>
      </c>
      <c r="E38" s="13">
        <v>15847590</v>
      </c>
      <c r="F38" s="13">
        <v>13973920</v>
      </c>
      <c r="G38" s="13">
        <v>11830724</v>
      </c>
      <c r="H38" s="13">
        <v>15874273</v>
      </c>
      <c r="I38" s="13">
        <v>14958086</v>
      </c>
      <c r="J38" s="13">
        <v>15666335</v>
      </c>
      <c r="K38" s="13">
        <v>13363443</v>
      </c>
      <c r="L38" s="13"/>
      <c r="M38" s="13"/>
      <c r="N38" s="13"/>
      <c r="O38" s="13">
        <v>10835758</v>
      </c>
      <c r="P38" s="13">
        <v>11490086</v>
      </c>
      <c r="Q38" s="13">
        <v>12498290</v>
      </c>
      <c r="R38" s="13">
        <v>13989072</v>
      </c>
      <c r="S38" s="13">
        <v>7731726</v>
      </c>
      <c r="T38" s="14">
        <f t="shared" si="1"/>
        <v>158059303</v>
      </c>
      <c r="U38" s="14"/>
      <c r="V38" s="14"/>
    </row>
    <row r="39" spans="1:24" ht="14.25" customHeight="1" x14ac:dyDescent="0.4">
      <c r="A39" s="1">
        <f t="shared" si="2"/>
        <v>28</v>
      </c>
      <c r="C39" s="12" t="s">
        <v>92</v>
      </c>
      <c r="D39" s="12" t="s">
        <v>93</v>
      </c>
      <c r="E39" s="13">
        <v>0</v>
      </c>
      <c r="F39" s="13">
        <v>0</v>
      </c>
      <c r="G39" s="13">
        <v>0</v>
      </c>
      <c r="H39" s="13">
        <v>0</v>
      </c>
      <c r="I39" s="13">
        <v>2569783</v>
      </c>
      <c r="J39" s="13">
        <v>6110838</v>
      </c>
      <c r="K39" s="13">
        <v>8692410</v>
      </c>
      <c r="L39" s="13"/>
      <c r="M39" s="101"/>
      <c r="N39" s="101"/>
      <c r="O39" s="13">
        <v>8835576</v>
      </c>
      <c r="P39" s="13">
        <v>8347854</v>
      </c>
      <c r="Q39" s="13">
        <v>4435211</v>
      </c>
      <c r="R39" s="13">
        <v>0</v>
      </c>
      <c r="S39" s="13">
        <v>0</v>
      </c>
      <c r="T39" s="14">
        <f t="shared" si="1"/>
        <v>38991672</v>
      </c>
      <c r="U39" s="14"/>
      <c r="V39" s="14"/>
      <c r="W39" s="102"/>
      <c r="X39" s="103"/>
    </row>
    <row r="40" spans="1:24" ht="14.25" customHeight="1" x14ac:dyDescent="0.4">
      <c r="A40" s="1">
        <f t="shared" si="2"/>
        <v>29</v>
      </c>
      <c r="C40" s="12" t="s">
        <v>94</v>
      </c>
      <c r="D40" s="12" t="s">
        <v>95</v>
      </c>
      <c r="E40" s="13">
        <v>14717770</v>
      </c>
      <c r="F40" s="13">
        <v>17138517</v>
      </c>
      <c r="G40" s="13">
        <v>15681459</v>
      </c>
      <c r="H40" s="13">
        <v>15580321</v>
      </c>
      <c r="I40" s="13">
        <v>18507002</v>
      </c>
      <c r="J40" s="13">
        <v>18060358</v>
      </c>
      <c r="K40" s="13">
        <v>16656382</v>
      </c>
      <c r="L40" s="13"/>
      <c r="M40" s="101"/>
      <c r="N40" s="101"/>
      <c r="O40" s="13">
        <v>22429221</v>
      </c>
      <c r="P40" s="13">
        <v>27971672</v>
      </c>
      <c r="Q40" s="13">
        <v>21815478</v>
      </c>
      <c r="R40" s="13">
        <v>16178676</v>
      </c>
      <c r="S40" s="13">
        <v>14284832</v>
      </c>
      <c r="T40" s="14">
        <f t="shared" si="1"/>
        <v>219021688</v>
      </c>
      <c r="U40" s="14"/>
      <c r="V40" s="14"/>
      <c r="W40" s="102"/>
      <c r="X40" s="103"/>
    </row>
    <row r="41" spans="1:24" ht="14.25" customHeight="1" x14ac:dyDescent="0.4">
      <c r="A41" s="1">
        <f t="shared" si="2"/>
        <v>30</v>
      </c>
      <c r="C41" s="12" t="s">
        <v>96</v>
      </c>
      <c r="D41" s="12" t="s">
        <v>97</v>
      </c>
      <c r="E41" s="13">
        <v>2556009</v>
      </c>
      <c r="F41" s="13">
        <v>2650996</v>
      </c>
      <c r="G41" s="13">
        <v>2595207</v>
      </c>
      <c r="H41" s="13">
        <v>2476462</v>
      </c>
      <c r="I41" s="13">
        <v>2890231</v>
      </c>
      <c r="J41" s="13">
        <v>3117635</v>
      </c>
      <c r="K41" s="13">
        <v>3318492</v>
      </c>
      <c r="L41" s="13"/>
      <c r="M41" s="101"/>
      <c r="N41" s="101"/>
      <c r="O41" s="13">
        <v>3440407</v>
      </c>
      <c r="P41" s="13">
        <v>3583729</v>
      </c>
      <c r="Q41" s="13">
        <v>3269522</v>
      </c>
      <c r="R41" s="13">
        <v>2433313</v>
      </c>
      <c r="S41" s="13">
        <v>2145247</v>
      </c>
      <c r="T41" s="14">
        <f t="shared" si="1"/>
        <v>34477250</v>
      </c>
      <c r="U41" s="14"/>
      <c r="V41" s="14"/>
      <c r="W41" s="102"/>
      <c r="X41" s="103"/>
    </row>
    <row r="42" spans="1:24" ht="14.25" customHeight="1" x14ac:dyDescent="0.4">
      <c r="A42" s="1">
        <f t="shared" si="2"/>
        <v>31</v>
      </c>
      <c r="C42" s="12" t="s">
        <v>98</v>
      </c>
      <c r="D42" s="12" t="s">
        <v>99</v>
      </c>
      <c r="E42" s="13">
        <v>610</v>
      </c>
      <c r="F42" s="13">
        <v>774</v>
      </c>
      <c r="G42" s="13">
        <v>484</v>
      </c>
      <c r="H42" s="13">
        <v>525</v>
      </c>
      <c r="I42" s="13">
        <v>679</v>
      </c>
      <c r="J42" s="13">
        <v>605</v>
      </c>
      <c r="K42" s="13">
        <v>673</v>
      </c>
      <c r="L42" s="13"/>
      <c r="M42" s="101"/>
      <c r="N42" s="101"/>
      <c r="O42" s="13">
        <v>1235</v>
      </c>
      <c r="P42" s="13">
        <v>1620</v>
      </c>
      <c r="Q42" s="13">
        <v>3088</v>
      </c>
      <c r="R42" s="13">
        <v>4103</v>
      </c>
      <c r="S42" s="13">
        <v>3423</v>
      </c>
      <c r="T42" s="14">
        <f t="shared" si="1"/>
        <v>17819</v>
      </c>
      <c r="U42" s="14"/>
      <c r="V42" s="14"/>
      <c r="W42" s="102"/>
      <c r="X42" s="103"/>
    </row>
    <row r="43" spans="1:24" ht="14.25" customHeight="1" x14ac:dyDescent="0.4">
      <c r="E43" s="16"/>
      <c r="F43" s="16"/>
      <c r="G43" s="16"/>
      <c r="H43" s="16"/>
      <c r="I43" s="16"/>
      <c r="J43" s="16"/>
      <c r="K43" s="16"/>
      <c r="L43" s="16"/>
      <c r="M43" s="101"/>
      <c r="N43" s="101"/>
      <c r="O43" s="16"/>
      <c r="P43" s="16"/>
      <c r="Q43" s="16"/>
      <c r="R43" s="16"/>
      <c r="S43" s="14"/>
      <c r="T43" s="14"/>
      <c r="U43" s="14"/>
      <c r="V43" s="14"/>
      <c r="W43" s="102"/>
      <c r="X43" s="103"/>
    </row>
    <row r="44" spans="1:24" ht="14.25" customHeight="1" x14ac:dyDescent="0.4">
      <c r="A44" s="1">
        <f>A42+1</f>
        <v>32</v>
      </c>
      <c r="D44" s="1" t="s">
        <v>100</v>
      </c>
      <c r="E44" s="17">
        <f>SUM(E12:E42)</f>
        <v>464281105</v>
      </c>
      <c r="F44" s="17">
        <f t="shared" ref="F44:K44" si="3">SUM(F12:F42)</f>
        <v>454415458</v>
      </c>
      <c r="G44" s="17">
        <f t="shared" si="3"/>
        <v>410001228</v>
      </c>
      <c r="H44" s="17">
        <f t="shared" si="3"/>
        <v>426588775</v>
      </c>
      <c r="I44" s="17">
        <f t="shared" si="3"/>
        <v>479223982</v>
      </c>
      <c r="J44" s="17">
        <f t="shared" si="3"/>
        <v>565021914</v>
      </c>
      <c r="K44" s="17">
        <f t="shared" si="3"/>
        <v>666323866</v>
      </c>
      <c r="L44" s="17"/>
      <c r="M44" s="101"/>
      <c r="N44" s="101"/>
      <c r="O44" s="17">
        <f t="shared" ref="O44:T44" si="4">SUM(O12:O42)</f>
        <v>706493901</v>
      </c>
      <c r="P44" s="17">
        <f t="shared" si="4"/>
        <v>737873771</v>
      </c>
      <c r="Q44" s="17">
        <f t="shared" si="4"/>
        <v>568921174</v>
      </c>
      <c r="R44" s="17">
        <f t="shared" si="4"/>
        <v>425459255</v>
      </c>
      <c r="S44" s="17">
        <f t="shared" si="4"/>
        <v>417642090</v>
      </c>
      <c r="T44" s="17">
        <f t="shared" si="4"/>
        <v>6322246519</v>
      </c>
      <c r="U44" s="17"/>
      <c r="V44" s="17"/>
      <c r="W44" s="102"/>
      <c r="X44" s="103"/>
    </row>
    <row r="45" spans="1:24" ht="14.25" customHeight="1" x14ac:dyDescent="0.4">
      <c r="E45" s="17"/>
      <c r="F45" s="17"/>
      <c r="G45" s="17"/>
      <c r="H45" s="17"/>
      <c r="I45" s="17"/>
      <c r="J45" s="17"/>
      <c r="K45" s="17"/>
      <c r="L45" s="17"/>
      <c r="M45" s="101"/>
      <c r="N45" s="101"/>
      <c r="O45" s="17"/>
      <c r="P45" s="17"/>
      <c r="Q45" s="17"/>
      <c r="R45" s="17"/>
      <c r="S45" s="17"/>
      <c r="T45" s="17"/>
      <c r="U45" s="17"/>
      <c r="V45" s="17"/>
      <c r="W45" s="102"/>
      <c r="X45" s="103"/>
    </row>
    <row r="46" spans="1:24" ht="14.25" customHeight="1" x14ac:dyDescent="0.4">
      <c r="E46" s="17"/>
      <c r="F46" s="17"/>
      <c r="G46" s="17"/>
      <c r="H46" s="17"/>
      <c r="I46" s="17"/>
      <c r="J46" s="17"/>
      <c r="K46" s="17"/>
      <c r="L46" s="17"/>
      <c r="M46" s="101"/>
      <c r="N46" s="101"/>
      <c r="O46" s="17"/>
      <c r="P46" s="17"/>
      <c r="Q46" s="17"/>
      <c r="R46" s="17"/>
      <c r="S46" s="17"/>
      <c r="T46" s="17"/>
      <c r="U46" s="17"/>
      <c r="V46" s="17"/>
      <c r="W46" s="102"/>
      <c r="X46" s="103"/>
    </row>
    <row r="47" spans="1:24" ht="14.25" customHeight="1" x14ac:dyDescent="0.4">
      <c r="E47" s="17"/>
      <c r="F47" s="17"/>
      <c r="G47" s="17"/>
      <c r="H47" s="17"/>
      <c r="I47" s="17"/>
      <c r="J47" s="17"/>
      <c r="K47" s="17"/>
      <c r="L47" s="17"/>
      <c r="M47" s="101"/>
      <c r="N47" s="101"/>
      <c r="O47" s="17"/>
      <c r="P47" s="17"/>
      <c r="Q47" s="17"/>
      <c r="R47" s="17"/>
      <c r="S47" s="17"/>
      <c r="T47" s="17"/>
      <c r="U47" s="17"/>
      <c r="V47" s="17"/>
      <c r="W47" s="102"/>
      <c r="X47" s="103"/>
    </row>
    <row r="48" spans="1:24" ht="64.5" customHeight="1" x14ac:dyDescent="0.4">
      <c r="E48" s="17"/>
      <c r="F48" s="17"/>
      <c r="G48" s="17"/>
      <c r="H48" s="17"/>
      <c r="I48" s="17"/>
      <c r="J48" s="17"/>
      <c r="K48" s="17"/>
      <c r="L48" s="17"/>
      <c r="M48" s="101"/>
      <c r="N48" s="101"/>
      <c r="O48" s="17"/>
      <c r="P48" s="17"/>
      <c r="Q48" s="17"/>
      <c r="R48" s="17"/>
      <c r="S48" s="17"/>
      <c r="T48" s="17"/>
      <c r="U48" s="17"/>
      <c r="V48" s="17"/>
      <c r="W48" s="102"/>
      <c r="X48" s="103"/>
    </row>
    <row r="49" spans="1:22" x14ac:dyDescent="0.4">
      <c r="A49" s="1" t="str">
        <f>A1</f>
        <v>EL PASO ELECTRIC COMPANY</v>
      </c>
      <c r="K49" s="2" t="str">
        <f>K1</f>
        <v>SOAH Docket No. 473-21-2606</v>
      </c>
      <c r="T49" s="2" t="str">
        <f>T1</f>
        <v>SOAH Docket No. 473-21-2606</v>
      </c>
    </row>
    <row r="50" spans="1:22" x14ac:dyDescent="0.4">
      <c r="A50" s="1" t="str">
        <f>A2</f>
        <v>UNADJUSTED TEST YEAR DATA BY RATE CLASS</v>
      </c>
      <c r="K50" s="2" t="str">
        <f>K2</f>
        <v>PUC Docket No. 52195</v>
      </c>
      <c r="T50" s="2" t="str">
        <f>T2</f>
        <v>PUC Docket No. 52195</v>
      </c>
    </row>
    <row r="51" spans="1:22" x14ac:dyDescent="0.4">
      <c r="A51" s="1" t="str">
        <f>A3</f>
        <v>FOR THE YEAR ENDED DECEMBER 31, 2019</v>
      </c>
      <c r="K51" s="2" t="str">
        <f>K3</f>
        <v>CEP's 5th, Q. No. CEP 5-22</v>
      </c>
      <c r="T51" s="2" t="str">
        <f>T3</f>
        <v>CEP's 5th, Q. No. CEP 5-22</v>
      </c>
    </row>
    <row r="52" spans="1:22" x14ac:dyDescent="0.4">
      <c r="K52" s="2" t="str">
        <f>K4</f>
        <v>Attachment 1</v>
      </c>
      <c r="T52" s="2" t="str">
        <f>T4</f>
        <v>Attachment 1</v>
      </c>
    </row>
    <row r="53" spans="1:22" x14ac:dyDescent="0.4">
      <c r="K53" s="3" t="s">
        <v>101</v>
      </c>
      <c r="T53" s="3" t="s">
        <v>102</v>
      </c>
    </row>
    <row r="55" spans="1:22" x14ac:dyDescent="0.4">
      <c r="C55" s="4" t="s">
        <v>9</v>
      </c>
      <c r="D55" s="4" t="s">
        <v>10</v>
      </c>
      <c r="E55" s="3" t="s">
        <v>11</v>
      </c>
      <c r="F55" s="3" t="s">
        <v>12</v>
      </c>
      <c r="G55" s="3" t="s">
        <v>13</v>
      </c>
      <c r="H55" s="3" t="s">
        <v>14</v>
      </c>
      <c r="I55" s="3" t="s">
        <v>15</v>
      </c>
      <c r="J55" s="3" t="s">
        <v>16</v>
      </c>
      <c r="K55" s="3" t="s">
        <v>17</v>
      </c>
      <c r="L55" s="4"/>
      <c r="M55" s="4"/>
      <c r="N55" s="4"/>
      <c r="O55" s="3" t="s">
        <v>11</v>
      </c>
      <c r="P55" s="3" t="s">
        <v>12</v>
      </c>
      <c r="Q55" s="3" t="s">
        <v>13</v>
      </c>
      <c r="R55" s="3" t="s">
        <v>14</v>
      </c>
      <c r="S55" s="3" t="s">
        <v>15</v>
      </c>
      <c r="T55" s="3" t="s">
        <v>16</v>
      </c>
      <c r="U55" s="3"/>
      <c r="V55" s="3"/>
    </row>
    <row r="57" spans="1:22" x14ac:dyDescent="0.4">
      <c r="A57" s="5" t="s">
        <v>18</v>
      </c>
      <c r="B57" s="5"/>
      <c r="C57" s="1" t="s">
        <v>19</v>
      </c>
      <c r="D57" s="4" t="s">
        <v>103</v>
      </c>
      <c r="E57" s="3" t="str">
        <f>E$9</f>
        <v>January</v>
      </c>
      <c r="F57" s="3" t="str">
        <f t="shared" ref="F57:K57" si="5">F$9</f>
        <v>February</v>
      </c>
      <c r="G57" s="3" t="str">
        <f t="shared" si="5"/>
        <v>March</v>
      </c>
      <c r="H57" s="3" t="str">
        <f t="shared" si="5"/>
        <v>April</v>
      </c>
      <c r="I57" s="3" t="str">
        <f t="shared" si="5"/>
        <v>May</v>
      </c>
      <c r="J57" s="3" t="str">
        <f t="shared" si="5"/>
        <v>June</v>
      </c>
      <c r="K57" s="3" t="str">
        <f t="shared" si="5"/>
        <v>July</v>
      </c>
      <c r="L57" s="4"/>
      <c r="M57" s="4"/>
      <c r="N57" s="4"/>
      <c r="O57" s="3" t="str">
        <f t="shared" ref="O57:S57" si="6">O$9</f>
        <v>August</v>
      </c>
      <c r="P57" s="3" t="str">
        <f t="shared" si="6"/>
        <v>September</v>
      </c>
      <c r="Q57" s="3" t="str">
        <f t="shared" si="6"/>
        <v>October</v>
      </c>
      <c r="R57" s="3" t="str">
        <f t="shared" si="6"/>
        <v>November</v>
      </c>
      <c r="S57" s="3" t="str">
        <f t="shared" si="6"/>
        <v>December</v>
      </c>
      <c r="T57" s="3" t="s">
        <v>33</v>
      </c>
      <c r="U57" s="3"/>
      <c r="V57" s="3"/>
    </row>
    <row r="58" spans="1:22" x14ac:dyDescent="0.4">
      <c r="A58" s="6" t="s">
        <v>34</v>
      </c>
      <c r="B58" s="6"/>
      <c r="C58" s="7" t="s">
        <v>35</v>
      </c>
      <c r="D58" s="8" t="s">
        <v>36</v>
      </c>
      <c r="E58" s="9">
        <f>E$10</f>
        <v>2019</v>
      </c>
      <c r="F58" s="9">
        <f t="shared" ref="F58:K58" si="7">F$10</f>
        <v>2019</v>
      </c>
      <c r="G58" s="9">
        <f t="shared" si="7"/>
        <v>2019</v>
      </c>
      <c r="H58" s="9">
        <f t="shared" si="7"/>
        <v>2019</v>
      </c>
      <c r="I58" s="9">
        <f t="shared" si="7"/>
        <v>2019</v>
      </c>
      <c r="J58" s="9">
        <f t="shared" si="7"/>
        <v>2019</v>
      </c>
      <c r="K58" s="9">
        <f t="shared" si="7"/>
        <v>2019</v>
      </c>
      <c r="L58" s="10"/>
      <c r="M58" s="10"/>
      <c r="N58" s="10"/>
      <c r="O58" s="9">
        <f t="shared" ref="O58:S58" si="8">O$10</f>
        <v>2019</v>
      </c>
      <c r="P58" s="9">
        <f t="shared" si="8"/>
        <v>2019</v>
      </c>
      <c r="Q58" s="9">
        <f t="shared" si="8"/>
        <v>2019</v>
      </c>
      <c r="R58" s="9">
        <f t="shared" si="8"/>
        <v>2019</v>
      </c>
      <c r="S58" s="9">
        <f t="shared" si="8"/>
        <v>2019</v>
      </c>
      <c r="T58" s="9" t="s">
        <v>37</v>
      </c>
      <c r="U58" s="9"/>
      <c r="V58" s="9"/>
    </row>
    <row r="60" spans="1:22" x14ac:dyDescent="0.4">
      <c r="A60" s="1">
        <f t="shared" ref="A60:A78" si="9">A59+1</f>
        <v>1</v>
      </c>
      <c r="C60" s="1" t="s">
        <v>104</v>
      </c>
      <c r="D60" s="1" t="s">
        <v>39</v>
      </c>
      <c r="E60" s="16">
        <v>62142478</v>
      </c>
      <c r="F60" s="16">
        <v>56222541</v>
      </c>
      <c r="G60" s="16">
        <v>47164630</v>
      </c>
      <c r="H60" s="16">
        <v>42196952</v>
      </c>
      <c r="I60" s="16">
        <v>46050751</v>
      </c>
      <c r="J60" s="16">
        <v>58789464</v>
      </c>
      <c r="K60" s="16">
        <v>81782006</v>
      </c>
      <c r="L60" s="16"/>
      <c r="M60" s="16"/>
      <c r="N60" s="16"/>
      <c r="O60" s="16">
        <v>88626137</v>
      </c>
      <c r="P60" s="16">
        <v>89804430</v>
      </c>
      <c r="Q60" s="16">
        <v>59458094</v>
      </c>
      <c r="R60" s="16">
        <v>43955804</v>
      </c>
      <c r="S60" s="16">
        <v>52783678</v>
      </c>
      <c r="T60" s="14">
        <f t="shared" ref="T60:T78" si="10">SUM(O60:S60,E60:K60)</f>
        <v>728976965</v>
      </c>
      <c r="U60" s="14"/>
      <c r="V60" s="14"/>
    </row>
    <row r="61" spans="1:22" x14ac:dyDescent="0.4">
      <c r="A61" s="1">
        <f t="shared" si="9"/>
        <v>2</v>
      </c>
      <c r="C61" s="1" t="s">
        <v>105</v>
      </c>
      <c r="D61" s="12" t="s">
        <v>41</v>
      </c>
      <c r="E61" s="16">
        <v>11818291</v>
      </c>
      <c r="F61" s="16">
        <v>12025609</v>
      </c>
      <c r="G61" s="16">
        <v>10881168</v>
      </c>
      <c r="H61" s="16">
        <v>11131792</v>
      </c>
      <c r="I61" s="16">
        <v>11886033</v>
      </c>
      <c r="J61" s="16">
        <v>13518884</v>
      </c>
      <c r="K61" s="16">
        <v>16025822</v>
      </c>
      <c r="L61" s="16"/>
      <c r="M61" s="16"/>
      <c r="N61" s="16"/>
      <c r="O61" s="16">
        <v>17264258</v>
      </c>
      <c r="P61" s="16">
        <v>18350788</v>
      </c>
      <c r="Q61" s="16">
        <v>14517746</v>
      </c>
      <c r="R61" s="16">
        <v>11147776</v>
      </c>
      <c r="S61" s="16">
        <v>10894656</v>
      </c>
      <c r="T61" s="14">
        <f t="shared" si="10"/>
        <v>159462823</v>
      </c>
      <c r="U61" s="14"/>
      <c r="V61" s="14"/>
    </row>
    <row r="62" spans="1:22" x14ac:dyDescent="0.4">
      <c r="A62" s="1">
        <f t="shared" si="9"/>
        <v>3</v>
      </c>
      <c r="C62" s="1" t="s">
        <v>106</v>
      </c>
      <c r="D62" s="1" t="s">
        <v>63</v>
      </c>
      <c r="E62" s="16">
        <v>20354151</v>
      </c>
      <c r="F62" s="16">
        <v>21158535</v>
      </c>
      <c r="G62" s="16">
        <v>19695327</v>
      </c>
      <c r="H62" s="16">
        <v>20797299</v>
      </c>
      <c r="I62" s="16">
        <v>22959100</v>
      </c>
      <c r="J62" s="16">
        <v>25269837</v>
      </c>
      <c r="K62" s="16">
        <v>28498186</v>
      </c>
      <c r="L62" s="16"/>
      <c r="M62" s="16"/>
      <c r="N62" s="16"/>
      <c r="O62" s="16">
        <v>30207146</v>
      </c>
      <c r="P62" s="16">
        <v>31037465</v>
      </c>
      <c r="Q62" s="16">
        <v>26129804</v>
      </c>
      <c r="R62" s="16">
        <v>20883061</v>
      </c>
      <c r="S62" s="16">
        <v>19273292</v>
      </c>
      <c r="T62" s="14">
        <f t="shared" si="10"/>
        <v>286263203</v>
      </c>
      <c r="U62" s="14"/>
      <c r="V62" s="14"/>
    </row>
    <row r="63" spans="1:22" x14ac:dyDescent="0.4">
      <c r="A63" s="1">
        <f t="shared" si="9"/>
        <v>4</v>
      </c>
      <c r="C63" s="1" t="s">
        <v>107</v>
      </c>
      <c r="D63" s="1" t="s">
        <v>65</v>
      </c>
      <c r="E63" s="16">
        <v>2219648</v>
      </c>
      <c r="F63" s="16">
        <v>3146735</v>
      </c>
      <c r="G63" s="16">
        <v>1737860</v>
      </c>
      <c r="H63" s="16">
        <v>1710437</v>
      </c>
      <c r="I63" s="16">
        <v>1608117</v>
      </c>
      <c r="J63" s="16">
        <v>1540971</v>
      </c>
      <c r="K63" s="16">
        <v>1543480</v>
      </c>
      <c r="L63" s="16"/>
      <c r="M63" s="16"/>
      <c r="N63" s="16"/>
      <c r="O63" s="16">
        <v>1625720</v>
      </c>
      <c r="P63" s="16">
        <v>1903497</v>
      </c>
      <c r="Q63" s="16">
        <v>1580025</v>
      </c>
      <c r="R63" s="16">
        <v>1459076</v>
      </c>
      <c r="S63" s="16">
        <v>1483724</v>
      </c>
      <c r="T63" s="14">
        <f t="shared" si="10"/>
        <v>21559290</v>
      </c>
      <c r="U63" s="14"/>
      <c r="V63" s="14"/>
    </row>
    <row r="64" spans="1:22" x14ac:dyDescent="0.4">
      <c r="A64" s="1">
        <f t="shared" si="9"/>
        <v>5</v>
      </c>
      <c r="C64" s="1" t="s">
        <v>108</v>
      </c>
      <c r="D64" s="1" t="s">
        <v>61</v>
      </c>
      <c r="E64" s="16">
        <v>455513</v>
      </c>
      <c r="F64" s="16">
        <v>1390884</v>
      </c>
      <c r="G64" s="16">
        <v>2294972</v>
      </c>
      <c r="H64" s="16">
        <v>4383448</v>
      </c>
      <c r="I64" s="16">
        <v>6196469</v>
      </c>
      <c r="J64" s="16">
        <v>6072484</v>
      </c>
      <c r="K64" s="16">
        <v>4627533</v>
      </c>
      <c r="L64" s="16"/>
      <c r="M64" s="16"/>
      <c r="N64" s="16"/>
      <c r="O64" s="16">
        <v>4337641</v>
      </c>
      <c r="P64" s="16">
        <v>5745474</v>
      </c>
      <c r="Q64" s="16">
        <v>4664286</v>
      </c>
      <c r="R64" s="16">
        <v>2458483</v>
      </c>
      <c r="S64" s="16">
        <v>619833</v>
      </c>
      <c r="T64" s="14">
        <f t="shared" si="10"/>
        <v>43247020</v>
      </c>
      <c r="U64" s="14"/>
      <c r="V64" s="14"/>
    </row>
    <row r="65" spans="1:22" x14ac:dyDescent="0.4">
      <c r="A65" s="1">
        <f t="shared" si="9"/>
        <v>6</v>
      </c>
      <c r="C65" s="1" t="s">
        <v>109</v>
      </c>
      <c r="D65" s="1" t="s">
        <v>95</v>
      </c>
      <c r="E65" s="16">
        <v>4116208</v>
      </c>
      <c r="F65" s="16">
        <v>4613174</v>
      </c>
      <c r="G65" s="16">
        <v>4202543</v>
      </c>
      <c r="H65" s="16">
        <v>4253930</v>
      </c>
      <c r="I65" s="16">
        <v>4862985</v>
      </c>
      <c r="J65" s="16">
        <v>4794985</v>
      </c>
      <c r="K65" s="16">
        <v>5246906</v>
      </c>
      <c r="L65" s="16"/>
      <c r="M65" s="16"/>
      <c r="N65" s="16"/>
      <c r="O65" s="16">
        <v>6386284</v>
      </c>
      <c r="P65" s="16">
        <v>7642053</v>
      </c>
      <c r="Q65" s="16">
        <v>6032160</v>
      </c>
      <c r="R65" s="16">
        <v>4548073</v>
      </c>
      <c r="S65" s="16">
        <v>4197829</v>
      </c>
      <c r="T65" s="14">
        <f t="shared" si="10"/>
        <v>60897130</v>
      </c>
      <c r="U65" s="14"/>
      <c r="V65" s="14"/>
    </row>
    <row r="66" spans="1:22" x14ac:dyDescent="0.4">
      <c r="A66" s="1">
        <f t="shared" si="9"/>
        <v>7</v>
      </c>
      <c r="C66" s="1" t="s">
        <v>110</v>
      </c>
      <c r="D66" s="1" t="s">
        <v>111</v>
      </c>
      <c r="E66" s="16">
        <v>2069437</v>
      </c>
      <c r="F66" s="16">
        <v>2202268</v>
      </c>
      <c r="G66" s="16">
        <v>2147968</v>
      </c>
      <c r="H66" s="16">
        <v>2286741</v>
      </c>
      <c r="I66" s="16">
        <v>2713745</v>
      </c>
      <c r="J66" s="16">
        <v>3111670</v>
      </c>
      <c r="K66" s="16">
        <v>3248141</v>
      </c>
      <c r="L66" s="16"/>
      <c r="M66" s="16"/>
      <c r="N66" s="16"/>
      <c r="O66" s="16">
        <v>3332097</v>
      </c>
      <c r="P66" s="16">
        <v>3590444</v>
      </c>
      <c r="Q66" s="16">
        <v>3042248</v>
      </c>
      <c r="R66" s="16">
        <v>2560541</v>
      </c>
      <c r="S66" s="16">
        <v>2226916</v>
      </c>
      <c r="T66" s="14">
        <f t="shared" si="10"/>
        <v>32532216</v>
      </c>
      <c r="U66" s="14"/>
      <c r="V66" s="14"/>
    </row>
    <row r="67" spans="1:22" x14ac:dyDescent="0.4">
      <c r="A67" s="1">
        <f t="shared" si="9"/>
        <v>8</v>
      </c>
      <c r="C67" s="1" t="s">
        <v>112</v>
      </c>
      <c r="D67" s="1" t="s">
        <v>113</v>
      </c>
      <c r="E67" s="16">
        <v>380400</v>
      </c>
      <c r="F67" s="16">
        <v>279000</v>
      </c>
      <c r="G67" s="16">
        <v>208800</v>
      </c>
      <c r="H67" s="16">
        <v>234000</v>
      </c>
      <c r="I67" s="16">
        <v>217200</v>
      </c>
      <c r="J67" s="16">
        <v>267600</v>
      </c>
      <c r="K67" s="16">
        <v>247200</v>
      </c>
      <c r="L67" s="16"/>
      <c r="M67" s="16"/>
      <c r="N67" s="16"/>
      <c r="O67" s="16">
        <v>343200</v>
      </c>
      <c r="P67" s="16">
        <v>497400</v>
      </c>
      <c r="Q67" s="16">
        <v>422400</v>
      </c>
      <c r="R67" s="16">
        <v>439200</v>
      </c>
      <c r="S67" s="16">
        <v>406200</v>
      </c>
      <c r="T67" s="14">
        <f t="shared" si="10"/>
        <v>3942600</v>
      </c>
      <c r="U67" s="14"/>
      <c r="V67" s="14"/>
    </row>
    <row r="68" spans="1:22" x14ac:dyDescent="0.4">
      <c r="A68" s="1">
        <f t="shared" si="9"/>
        <v>9</v>
      </c>
      <c r="C68" s="1" t="s">
        <v>114</v>
      </c>
      <c r="D68" s="1" t="s">
        <v>67</v>
      </c>
      <c r="E68" s="16">
        <v>6461160</v>
      </c>
      <c r="F68" s="16">
        <v>6502240</v>
      </c>
      <c r="G68" s="16">
        <v>6045047</v>
      </c>
      <c r="H68" s="16">
        <v>6294820</v>
      </c>
      <c r="I68" s="16">
        <v>6492832</v>
      </c>
      <c r="J68" s="16">
        <v>6968115</v>
      </c>
      <c r="K68" s="16">
        <v>6482279</v>
      </c>
      <c r="L68" s="16"/>
      <c r="M68" s="16"/>
      <c r="N68" s="16"/>
      <c r="O68" s="16">
        <v>7014907</v>
      </c>
      <c r="P68" s="16">
        <v>8005712</v>
      </c>
      <c r="Q68" s="16">
        <v>6845175</v>
      </c>
      <c r="R68" s="16">
        <v>6266295</v>
      </c>
      <c r="S68" s="16">
        <v>5977133</v>
      </c>
      <c r="T68" s="14">
        <f t="shared" si="10"/>
        <v>79355715</v>
      </c>
      <c r="U68" s="14"/>
      <c r="V68" s="14"/>
    </row>
    <row r="69" spans="1:22" x14ac:dyDescent="0.4">
      <c r="A69" s="1">
        <f t="shared" si="9"/>
        <v>10</v>
      </c>
      <c r="C69" s="1" t="s">
        <v>115</v>
      </c>
      <c r="D69" s="1" t="s">
        <v>69</v>
      </c>
      <c r="E69" s="16">
        <v>6000017</v>
      </c>
      <c r="F69" s="16">
        <v>6476718</v>
      </c>
      <c r="G69" s="16">
        <v>6563765</v>
      </c>
      <c r="H69" s="16">
        <v>6886722</v>
      </c>
      <c r="I69" s="16">
        <v>6475289</v>
      </c>
      <c r="J69" s="16">
        <v>6651311</v>
      </c>
      <c r="K69" s="16">
        <v>7309620</v>
      </c>
      <c r="L69" s="16"/>
      <c r="M69" s="16"/>
      <c r="N69" s="16"/>
      <c r="O69" s="16">
        <v>6752407</v>
      </c>
      <c r="P69" s="16">
        <v>7709020</v>
      </c>
      <c r="Q69" s="16">
        <v>6433257</v>
      </c>
      <c r="R69" s="16">
        <v>6328921</v>
      </c>
      <c r="S69" s="16">
        <v>6604286</v>
      </c>
      <c r="T69" s="14">
        <f t="shared" si="10"/>
        <v>80191333</v>
      </c>
      <c r="U69" s="14"/>
      <c r="V69" s="14"/>
    </row>
    <row r="70" spans="1:22" x14ac:dyDescent="0.4">
      <c r="A70" s="1">
        <f t="shared" si="9"/>
        <v>11</v>
      </c>
      <c r="C70" s="1" t="s">
        <v>116</v>
      </c>
      <c r="D70" s="1" t="s">
        <v>117</v>
      </c>
      <c r="E70" s="16">
        <v>3998135</v>
      </c>
      <c r="F70" s="16">
        <v>4549276</v>
      </c>
      <c r="G70" s="16">
        <v>3426924</v>
      </c>
      <c r="H70" s="16">
        <v>3822964</v>
      </c>
      <c r="I70" s="16">
        <v>3634514</v>
      </c>
      <c r="J70" s="16">
        <v>4168102</v>
      </c>
      <c r="K70" s="16">
        <v>5664323</v>
      </c>
      <c r="L70" s="16"/>
      <c r="M70" s="16"/>
      <c r="N70" s="16"/>
      <c r="O70" s="16">
        <v>5095701</v>
      </c>
      <c r="P70" s="16">
        <v>5705140</v>
      </c>
      <c r="Q70" s="16">
        <v>4369530</v>
      </c>
      <c r="R70" s="16">
        <v>3472289</v>
      </c>
      <c r="S70" s="16">
        <v>3687273</v>
      </c>
      <c r="T70" s="14">
        <f t="shared" si="10"/>
        <v>51594171</v>
      </c>
      <c r="U70" s="14"/>
      <c r="V70" s="14"/>
    </row>
    <row r="71" spans="1:22" x14ac:dyDescent="0.4">
      <c r="A71" s="1">
        <f t="shared" si="9"/>
        <v>12</v>
      </c>
      <c r="C71" s="1" t="s">
        <v>118</v>
      </c>
      <c r="D71" s="1" t="s">
        <v>119</v>
      </c>
      <c r="E71" s="16">
        <v>977208</v>
      </c>
      <c r="F71" s="16">
        <v>1104336</v>
      </c>
      <c r="G71" s="16">
        <v>880140</v>
      </c>
      <c r="H71" s="16">
        <v>873936</v>
      </c>
      <c r="I71" s="16">
        <v>857784</v>
      </c>
      <c r="J71" s="16">
        <v>852684</v>
      </c>
      <c r="K71" s="16">
        <v>1106784</v>
      </c>
      <c r="L71" s="16"/>
      <c r="M71" s="16"/>
      <c r="N71" s="16"/>
      <c r="O71" s="16">
        <v>877464</v>
      </c>
      <c r="P71" s="16">
        <v>931944</v>
      </c>
      <c r="Q71" s="16">
        <v>722988</v>
      </c>
      <c r="R71" s="16">
        <v>679860</v>
      </c>
      <c r="S71" s="16">
        <v>729852</v>
      </c>
      <c r="T71" s="14">
        <f t="shared" si="10"/>
        <v>10594980</v>
      </c>
      <c r="U71" s="14"/>
      <c r="V71" s="14"/>
    </row>
    <row r="72" spans="1:22" x14ac:dyDescent="0.4">
      <c r="A72" s="1">
        <f t="shared" si="9"/>
        <v>13</v>
      </c>
      <c r="C72" s="1" t="s">
        <v>120</v>
      </c>
      <c r="D72" s="1" t="s">
        <v>121</v>
      </c>
      <c r="E72" s="16">
        <v>4493692</v>
      </c>
      <c r="F72" s="16">
        <v>5142133</v>
      </c>
      <c r="G72" s="16">
        <v>4924182</v>
      </c>
      <c r="H72" s="16">
        <v>4866695</v>
      </c>
      <c r="I72" s="16">
        <v>5280406</v>
      </c>
      <c r="J72" s="16">
        <v>5731485</v>
      </c>
      <c r="K72" s="16">
        <v>7187666</v>
      </c>
      <c r="L72" s="16"/>
      <c r="M72" s="16"/>
      <c r="N72" s="16"/>
      <c r="O72" s="16">
        <v>6437253</v>
      </c>
      <c r="P72" s="16">
        <v>6998346</v>
      </c>
      <c r="Q72" s="16">
        <v>5315576</v>
      </c>
      <c r="R72" s="16">
        <v>4413074</v>
      </c>
      <c r="S72" s="16">
        <v>4484205</v>
      </c>
      <c r="T72" s="14">
        <f t="shared" si="10"/>
        <v>65274713</v>
      </c>
      <c r="U72" s="14"/>
      <c r="V72" s="14"/>
    </row>
    <row r="73" spans="1:22" x14ac:dyDescent="0.4">
      <c r="A73" s="1">
        <f t="shared" si="9"/>
        <v>14</v>
      </c>
      <c r="C73" s="1" t="s">
        <v>122</v>
      </c>
      <c r="D73" s="1" t="s">
        <v>123</v>
      </c>
      <c r="E73" s="16">
        <v>147387</v>
      </c>
      <c r="F73" s="16">
        <v>147564</v>
      </c>
      <c r="G73" s="16">
        <v>147719</v>
      </c>
      <c r="H73" s="16">
        <v>147760</v>
      </c>
      <c r="I73" s="16">
        <v>147760</v>
      </c>
      <c r="J73" s="16">
        <v>147760</v>
      </c>
      <c r="K73" s="16">
        <v>147781</v>
      </c>
      <c r="L73" s="16"/>
      <c r="M73" s="16"/>
      <c r="N73" s="16"/>
      <c r="O73" s="16">
        <v>147975</v>
      </c>
      <c r="P73" s="16">
        <v>147975</v>
      </c>
      <c r="Q73" s="16">
        <v>147975</v>
      </c>
      <c r="R73" s="16">
        <v>148132</v>
      </c>
      <c r="S73" s="16">
        <v>152385</v>
      </c>
      <c r="T73" s="14">
        <f t="shared" si="10"/>
        <v>1778173</v>
      </c>
      <c r="U73" s="14"/>
      <c r="V73" s="14"/>
    </row>
    <row r="74" spans="1:22" x14ac:dyDescent="0.4">
      <c r="A74" s="1">
        <f t="shared" si="9"/>
        <v>15</v>
      </c>
      <c r="C74" s="1" t="s">
        <v>124</v>
      </c>
      <c r="D74" s="1" t="s">
        <v>75</v>
      </c>
      <c r="E74" s="16">
        <v>424237</v>
      </c>
      <c r="F74" s="16">
        <v>424238</v>
      </c>
      <c r="G74" s="16">
        <v>424085</v>
      </c>
      <c r="H74" s="16">
        <v>425453</v>
      </c>
      <c r="I74" s="16">
        <v>425505</v>
      </c>
      <c r="J74" s="16">
        <v>426414</v>
      </c>
      <c r="K74" s="16">
        <v>427537</v>
      </c>
      <c r="L74" s="16"/>
      <c r="M74" s="16"/>
      <c r="N74" s="16"/>
      <c r="O74" s="16">
        <v>428728</v>
      </c>
      <c r="P74" s="16">
        <v>427607</v>
      </c>
      <c r="Q74" s="16">
        <v>428244</v>
      </c>
      <c r="R74" s="16">
        <v>428357</v>
      </c>
      <c r="S74" s="16">
        <v>428335</v>
      </c>
      <c r="T74" s="14">
        <f t="shared" si="10"/>
        <v>5118740</v>
      </c>
      <c r="U74" s="14"/>
      <c r="V74" s="14"/>
    </row>
    <row r="75" spans="1:22" x14ac:dyDescent="0.4">
      <c r="A75" s="1">
        <f t="shared" si="9"/>
        <v>16</v>
      </c>
      <c r="C75" s="1" t="s">
        <v>125</v>
      </c>
      <c r="D75" s="1" t="s">
        <v>126</v>
      </c>
      <c r="E75" s="16">
        <v>1251433</v>
      </c>
      <c r="F75" s="16">
        <v>270845</v>
      </c>
      <c r="G75" s="16">
        <v>91802</v>
      </c>
      <c r="H75" s="16">
        <v>105198</v>
      </c>
      <c r="I75" s="16">
        <v>126825</v>
      </c>
      <c r="J75" s="16">
        <v>515989</v>
      </c>
      <c r="K75" s="16">
        <v>714872</v>
      </c>
      <c r="L75" s="16"/>
      <c r="M75" s="16"/>
      <c r="N75" s="16"/>
      <c r="O75" s="16">
        <v>872723</v>
      </c>
      <c r="P75" s="16">
        <v>542548</v>
      </c>
      <c r="Q75" s="16">
        <v>347605</v>
      </c>
      <c r="R75" s="16">
        <v>1318316</v>
      </c>
      <c r="S75" s="16">
        <v>1586262</v>
      </c>
      <c r="T75" s="14">
        <f t="shared" si="10"/>
        <v>7744418</v>
      </c>
      <c r="U75" s="14"/>
      <c r="V75" s="14"/>
    </row>
    <row r="76" spans="1:22" x14ac:dyDescent="0.4">
      <c r="A76" s="1">
        <f t="shared" si="9"/>
        <v>17</v>
      </c>
      <c r="C76" s="1" t="s">
        <v>127</v>
      </c>
      <c r="D76" s="1" t="s">
        <v>43</v>
      </c>
      <c r="E76" s="16">
        <v>51031</v>
      </c>
      <c r="F76" s="16">
        <v>93095</v>
      </c>
      <c r="G76" s="16">
        <v>82353</v>
      </c>
      <c r="H76" s="16">
        <v>67365</v>
      </c>
      <c r="I76" s="16">
        <v>81811</v>
      </c>
      <c r="J76" s="16">
        <v>70011</v>
      </c>
      <c r="K76" s="16">
        <v>53632</v>
      </c>
      <c r="L76" s="16"/>
      <c r="M76" s="16"/>
      <c r="N76" s="16"/>
      <c r="O76" s="16">
        <v>40020</v>
      </c>
      <c r="P76" s="16">
        <v>59801</v>
      </c>
      <c r="Q76" s="16">
        <v>84299</v>
      </c>
      <c r="R76" s="16">
        <v>92959</v>
      </c>
      <c r="S76" s="16">
        <v>67950</v>
      </c>
      <c r="T76" s="14">
        <f t="shared" si="10"/>
        <v>844327</v>
      </c>
      <c r="U76" s="14"/>
      <c r="V76" s="14"/>
    </row>
    <row r="77" spans="1:22" x14ac:dyDescent="0.4">
      <c r="A77" s="1">
        <f t="shared" si="9"/>
        <v>18</v>
      </c>
      <c r="C77" s="1" t="s">
        <v>128</v>
      </c>
      <c r="D77" s="1" t="s">
        <v>129</v>
      </c>
      <c r="E77" s="16">
        <v>1335102</v>
      </c>
      <c r="F77" s="16">
        <v>2069182</v>
      </c>
      <c r="G77" s="16">
        <v>1899160</v>
      </c>
      <c r="H77" s="16">
        <v>1975753</v>
      </c>
      <c r="I77" s="16">
        <v>2402994</v>
      </c>
      <c r="J77" s="16">
        <v>2696064</v>
      </c>
      <c r="K77" s="16">
        <v>3804548</v>
      </c>
      <c r="L77" s="16"/>
      <c r="M77" s="16"/>
      <c r="N77" s="16"/>
      <c r="O77" s="16">
        <v>3492914</v>
      </c>
      <c r="P77" s="16">
        <v>4138983</v>
      </c>
      <c r="Q77" s="16">
        <v>2695086</v>
      </c>
      <c r="R77" s="16">
        <v>2233132</v>
      </c>
      <c r="S77" s="16">
        <v>1610598</v>
      </c>
      <c r="T77" s="14">
        <f t="shared" si="10"/>
        <v>30353516</v>
      </c>
      <c r="U77" s="14"/>
      <c r="V77" s="14"/>
    </row>
    <row r="78" spans="1:22" x14ac:dyDescent="0.4">
      <c r="A78" s="1">
        <f t="shared" si="9"/>
        <v>19</v>
      </c>
      <c r="C78" s="1" t="s">
        <v>130</v>
      </c>
      <c r="D78" s="1" t="s">
        <v>131</v>
      </c>
      <c r="E78" s="16">
        <v>496152</v>
      </c>
      <c r="F78" s="16">
        <v>456003</v>
      </c>
      <c r="G78" s="16">
        <v>533126</v>
      </c>
      <c r="H78" s="16">
        <v>498956</v>
      </c>
      <c r="I78" s="16">
        <v>638211</v>
      </c>
      <c r="J78" s="16">
        <v>756702</v>
      </c>
      <c r="K78" s="16">
        <v>695791</v>
      </c>
      <c r="L78" s="16"/>
      <c r="M78" s="16"/>
      <c r="N78" s="16"/>
      <c r="O78" s="16">
        <v>780379</v>
      </c>
      <c r="P78" s="16">
        <v>856140</v>
      </c>
      <c r="Q78" s="16">
        <v>871953</v>
      </c>
      <c r="R78" s="16">
        <v>825428</v>
      </c>
      <c r="S78" s="16">
        <v>717591</v>
      </c>
      <c r="T78" s="14">
        <f t="shared" si="10"/>
        <v>8126432</v>
      </c>
      <c r="U78" s="14"/>
      <c r="V78" s="14"/>
    </row>
    <row r="79" spans="1:22" x14ac:dyDescent="0.4"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4"/>
      <c r="T79" s="14"/>
      <c r="U79" s="14"/>
      <c r="V79" s="14"/>
    </row>
    <row r="80" spans="1:22" x14ac:dyDescent="0.4">
      <c r="A80" s="1">
        <f>A78+1</f>
        <v>20</v>
      </c>
      <c r="D80" s="1" t="s">
        <v>132</v>
      </c>
      <c r="E80" s="17">
        <f t="shared" ref="E80:K80" si="11">SUM(E60:E79)</f>
        <v>129191680</v>
      </c>
      <c r="F80" s="17">
        <f t="shared" si="11"/>
        <v>128274376</v>
      </c>
      <c r="G80" s="17">
        <f t="shared" si="11"/>
        <v>113351571</v>
      </c>
      <c r="H80" s="17">
        <f t="shared" si="11"/>
        <v>112960221</v>
      </c>
      <c r="I80" s="17">
        <f t="shared" si="11"/>
        <v>123058331</v>
      </c>
      <c r="J80" s="17">
        <f t="shared" si="11"/>
        <v>142350532</v>
      </c>
      <c r="K80" s="17">
        <f t="shared" si="11"/>
        <v>174814107</v>
      </c>
      <c r="L80" s="17"/>
      <c r="M80" s="17"/>
      <c r="N80" s="17"/>
      <c r="O80" s="17">
        <f t="shared" ref="O80:T80" si="12">SUM(O60:O79)</f>
        <v>184062954</v>
      </c>
      <c r="P80" s="17">
        <f t="shared" si="12"/>
        <v>194094767</v>
      </c>
      <c r="Q80" s="17">
        <f t="shared" si="12"/>
        <v>144108451</v>
      </c>
      <c r="R80" s="17">
        <f t="shared" si="12"/>
        <v>113658777</v>
      </c>
      <c r="S80" s="17">
        <f t="shared" si="12"/>
        <v>117931998</v>
      </c>
      <c r="T80" s="17">
        <f t="shared" si="12"/>
        <v>1677857765</v>
      </c>
      <c r="U80" s="17"/>
      <c r="V80" s="17"/>
    </row>
    <row r="81" spans="1:24" ht="14" x14ac:dyDescent="0.45">
      <c r="D81" s="18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9"/>
      <c r="V81" s="19"/>
    </row>
    <row r="82" spans="1:24" ht="15.6" customHeight="1" x14ac:dyDescent="0.4">
      <c r="D82" s="20" t="s">
        <v>133</v>
      </c>
      <c r="E82" s="17"/>
      <c r="F82" s="17"/>
      <c r="G82" s="17"/>
      <c r="H82" s="17"/>
      <c r="I82" s="17"/>
      <c r="J82" s="17"/>
      <c r="K82" s="17"/>
      <c r="L82" s="17"/>
      <c r="M82" s="104"/>
      <c r="N82" s="104"/>
      <c r="O82" s="17"/>
      <c r="P82" s="17"/>
      <c r="Q82" s="17"/>
      <c r="R82" s="17"/>
      <c r="S82" s="19"/>
      <c r="T82" s="19"/>
      <c r="U82" s="19"/>
      <c r="V82" s="19"/>
      <c r="W82" s="102"/>
      <c r="X82" s="103"/>
    </row>
    <row r="83" spans="1:24" x14ac:dyDescent="0.4">
      <c r="A83" s="1">
        <f>A80+1</f>
        <v>21</v>
      </c>
      <c r="C83" s="1" t="s">
        <v>134</v>
      </c>
      <c r="D83" s="1" t="s">
        <v>135</v>
      </c>
      <c r="E83" s="16">
        <v>1012824</v>
      </c>
      <c r="F83" s="16">
        <v>1074427</v>
      </c>
      <c r="G83" s="16">
        <v>1538374</v>
      </c>
      <c r="H83" s="16">
        <v>2003151.6</v>
      </c>
      <c r="I83" s="16">
        <v>2643516</v>
      </c>
      <c r="J83" s="16">
        <v>2689837.2</v>
      </c>
      <c r="K83" s="16">
        <v>3467026.9</v>
      </c>
      <c r="L83" s="16"/>
      <c r="M83" s="104"/>
      <c r="N83" s="104"/>
      <c r="O83" s="16">
        <v>3635506.9</v>
      </c>
      <c r="P83" s="16">
        <v>1509624</v>
      </c>
      <c r="Q83" s="16">
        <v>823737.6</v>
      </c>
      <c r="R83" s="16">
        <v>734076</v>
      </c>
      <c r="S83" s="16">
        <v>808466.4</v>
      </c>
      <c r="T83" s="14">
        <f t="shared" ref="T83:T84" si="13">SUM(O83:S83,E83:K83)</f>
        <v>21940567.599999998</v>
      </c>
      <c r="U83" s="14"/>
      <c r="V83" s="14"/>
      <c r="W83" s="102"/>
      <c r="X83" s="103"/>
    </row>
    <row r="84" spans="1:24" ht="14.1" customHeight="1" x14ac:dyDescent="0.4">
      <c r="A84" s="1">
        <f>(A83+1)</f>
        <v>22</v>
      </c>
      <c r="C84" s="1" t="s">
        <v>136</v>
      </c>
      <c r="D84" s="1" t="s">
        <v>137</v>
      </c>
      <c r="E84" s="16">
        <v>2658384</v>
      </c>
      <c r="F84" s="16">
        <v>2460168</v>
      </c>
      <c r="G84" s="16">
        <v>3025740</v>
      </c>
      <c r="H84" s="16">
        <v>3339960</v>
      </c>
      <c r="I84" s="16">
        <v>3784944</v>
      </c>
      <c r="J84" s="16">
        <v>3848832</v>
      </c>
      <c r="K84" s="16">
        <v>4759044</v>
      </c>
      <c r="L84" s="16"/>
      <c r="M84" s="104"/>
      <c r="N84" s="104"/>
      <c r="O84" s="16">
        <v>5457360</v>
      </c>
      <c r="P84" s="16">
        <v>3667488</v>
      </c>
      <c r="Q84" s="16">
        <v>2117016</v>
      </c>
      <c r="R84" s="16">
        <v>2205552</v>
      </c>
      <c r="S84" s="16">
        <v>2550060</v>
      </c>
      <c r="T84" s="14">
        <f t="shared" si="13"/>
        <v>39874548</v>
      </c>
      <c r="U84" s="19"/>
      <c r="V84" s="19"/>
      <c r="W84" s="102"/>
      <c r="X84" s="103"/>
    </row>
    <row r="85" spans="1:24" ht="14.1" customHeight="1" x14ac:dyDescent="0.4">
      <c r="E85" s="17"/>
      <c r="F85" s="17"/>
      <c r="G85" s="17"/>
      <c r="H85" s="17"/>
      <c r="I85" s="17"/>
      <c r="J85" s="17"/>
      <c r="K85" s="17"/>
      <c r="L85" s="17"/>
      <c r="M85" s="104"/>
      <c r="N85" s="104"/>
      <c r="O85" s="17"/>
      <c r="P85" s="17"/>
      <c r="Q85" s="17"/>
      <c r="R85" s="17"/>
      <c r="S85" s="19"/>
      <c r="T85" s="14"/>
      <c r="U85" s="14"/>
      <c r="V85" s="14"/>
      <c r="W85" s="102"/>
      <c r="X85" s="103"/>
    </row>
    <row r="86" spans="1:24" ht="14.25" customHeight="1" x14ac:dyDescent="0.4">
      <c r="A86" s="1">
        <f>A84+1</f>
        <v>23</v>
      </c>
      <c r="D86" s="1" t="s">
        <v>138</v>
      </c>
      <c r="E86" s="17">
        <f>SUM(E83:E85)</f>
        <v>3671208</v>
      </c>
      <c r="F86" s="17">
        <f t="shared" ref="F86:K86" si="14">SUM(F83:F85)</f>
        <v>3534595</v>
      </c>
      <c r="G86" s="17">
        <f t="shared" si="14"/>
        <v>4564114</v>
      </c>
      <c r="H86" s="17">
        <f t="shared" si="14"/>
        <v>5343111.5999999996</v>
      </c>
      <c r="I86" s="17">
        <f t="shared" si="14"/>
        <v>6428460</v>
      </c>
      <c r="J86" s="17">
        <f t="shared" si="14"/>
        <v>6538669.2000000002</v>
      </c>
      <c r="K86" s="17">
        <f t="shared" si="14"/>
        <v>8226070.9000000004</v>
      </c>
      <c r="L86" s="17"/>
      <c r="M86" s="104"/>
      <c r="N86" s="104"/>
      <c r="O86" s="17">
        <f t="shared" ref="O86:T86" si="15">SUM(O83:O85)</f>
        <v>9092866.9000000004</v>
      </c>
      <c r="P86" s="17">
        <f t="shared" si="15"/>
        <v>5177112</v>
      </c>
      <c r="Q86" s="17">
        <f t="shared" si="15"/>
        <v>2940753.6</v>
      </c>
      <c r="R86" s="17">
        <f t="shared" si="15"/>
        <v>2939628</v>
      </c>
      <c r="S86" s="17">
        <f t="shared" si="15"/>
        <v>3358526.4</v>
      </c>
      <c r="T86" s="17">
        <f t="shared" si="15"/>
        <v>61815115.599999994</v>
      </c>
      <c r="U86" s="17"/>
      <c r="V86" s="17"/>
      <c r="W86" s="102"/>
      <c r="X86" s="103"/>
    </row>
    <row r="87" spans="1:24" ht="14.1" customHeight="1" x14ac:dyDescent="0.4">
      <c r="E87" s="17"/>
      <c r="F87" s="17"/>
      <c r="G87" s="17"/>
      <c r="H87" s="17"/>
      <c r="I87" s="17"/>
      <c r="J87" s="17"/>
      <c r="K87" s="17"/>
      <c r="L87" s="17"/>
      <c r="M87" s="104"/>
      <c r="N87" s="104"/>
      <c r="O87" s="17"/>
      <c r="P87" s="17"/>
      <c r="Q87" s="17"/>
      <c r="R87" s="17"/>
      <c r="S87" s="17"/>
      <c r="T87" s="14"/>
      <c r="U87" s="14"/>
      <c r="V87" s="14"/>
      <c r="W87" s="102"/>
      <c r="X87" s="103"/>
    </row>
    <row r="88" spans="1:24" ht="14.1" customHeight="1" x14ac:dyDescent="0.4">
      <c r="D88" s="20" t="s">
        <v>139</v>
      </c>
      <c r="E88" s="17"/>
      <c r="F88" s="17"/>
      <c r="G88" s="17"/>
      <c r="H88" s="17"/>
      <c r="I88" s="17"/>
      <c r="J88" s="17"/>
      <c r="K88" s="17"/>
      <c r="L88" s="17"/>
      <c r="M88" s="104"/>
      <c r="N88" s="104"/>
      <c r="O88" s="17"/>
      <c r="P88" s="17"/>
      <c r="Q88" s="17"/>
      <c r="R88" s="17"/>
      <c r="S88" s="17"/>
      <c r="T88" s="14"/>
      <c r="U88" s="14"/>
      <c r="V88" s="14"/>
      <c r="W88" s="102"/>
      <c r="X88" s="103"/>
    </row>
    <row r="89" spans="1:24" ht="14.1" customHeight="1" x14ac:dyDescent="0.4">
      <c r="A89" s="1">
        <f>(A86+1)</f>
        <v>24</v>
      </c>
      <c r="D89" s="1" t="s">
        <v>140</v>
      </c>
      <c r="E89" s="21">
        <f t="shared" ref="E89:K89" si="16">E86+E80+E44</f>
        <v>597143993</v>
      </c>
      <c r="F89" s="21">
        <f t="shared" si="16"/>
        <v>586224429</v>
      </c>
      <c r="G89" s="21">
        <f t="shared" si="16"/>
        <v>527916913</v>
      </c>
      <c r="H89" s="21">
        <f t="shared" si="16"/>
        <v>544892107.60000002</v>
      </c>
      <c r="I89" s="21">
        <f t="shared" si="16"/>
        <v>608710773</v>
      </c>
      <c r="J89" s="21">
        <f t="shared" si="16"/>
        <v>713911115.20000005</v>
      </c>
      <c r="K89" s="21">
        <f t="shared" si="16"/>
        <v>849364043.89999998</v>
      </c>
      <c r="L89" s="21"/>
      <c r="M89" s="104"/>
      <c r="N89" s="104"/>
      <c r="O89" s="21">
        <f t="shared" ref="O89:T89" si="17">O86+O80+O44</f>
        <v>899649721.89999998</v>
      </c>
      <c r="P89" s="21">
        <f t="shared" si="17"/>
        <v>937145650</v>
      </c>
      <c r="Q89" s="21">
        <f t="shared" si="17"/>
        <v>715970378.60000002</v>
      </c>
      <c r="R89" s="21">
        <f t="shared" si="17"/>
        <v>542057660</v>
      </c>
      <c r="S89" s="21">
        <f t="shared" si="17"/>
        <v>538932614.39999998</v>
      </c>
      <c r="T89" s="21">
        <f t="shared" si="17"/>
        <v>8061919399.6000004</v>
      </c>
      <c r="U89" s="21"/>
      <c r="V89" s="21"/>
      <c r="W89" s="102"/>
      <c r="X89" s="103"/>
    </row>
    <row r="90" spans="1:24" ht="14.1" customHeight="1" x14ac:dyDescent="0.4">
      <c r="E90" s="21"/>
      <c r="F90" s="21"/>
      <c r="G90" s="21"/>
      <c r="H90" s="21"/>
      <c r="I90" s="21"/>
      <c r="J90" s="21"/>
      <c r="K90" s="21"/>
      <c r="L90" s="21"/>
      <c r="M90" s="104"/>
      <c r="N90" s="104"/>
      <c r="O90" s="21"/>
      <c r="P90" s="21"/>
      <c r="Q90" s="21"/>
      <c r="R90" s="21"/>
      <c r="S90" s="21"/>
      <c r="T90" s="22"/>
      <c r="U90" s="22"/>
      <c r="V90" s="22"/>
      <c r="W90" s="102"/>
      <c r="X90" s="103"/>
    </row>
    <row r="91" spans="1:24" ht="64.5" customHeight="1" x14ac:dyDescent="0.4">
      <c r="E91" s="17"/>
      <c r="F91" s="17"/>
      <c r="G91" s="17"/>
      <c r="H91" s="17"/>
      <c r="I91" s="17"/>
      <c r="J91" s="17"/>
      <c r="K91" s="17"/>
      <c r="L91" s="17"/>
      <c r="M91" s="104"/>
      <c r="N91" s="104"/>
      <c r="O91" s="17"/>
      <c r="P91" s="17"/>
      <c r="Q91" s="17"/>
      <c r="R91" s="17"/>
      <c r="S91" s="19"/>
      <c r="T91" s="19"/>
      <c r="U91" s="19"/>
      <c r="V91" s="19"/>
      <c r="W91" s="102"/>
      <c r="X91" s="103"/>
    </row>
    <row r="92" spans="1:24" x14ac:dyDescent="0.4">
      <c r="A92" s="1" t="str">
        <f>A1</f>
        <v>EL PASO ELECTRIC COMPANY</v>
      </c>
      <c r="K92" s="2" t="str">
        <f>K1</f>
        <v>SOAH Docket No. 473-21-2606</v>
      </c>
      <c r="T92" s="2" t="str">
        <f>T1</f>
        <v>SOAH Docket No. 473-21-2606</v>
      </c>
    </row>
    <row r="93" spans="1:24" x14ac:dyDescent="0.4">
      <c r="A93" s="1" t="str">
        <f>A2</f>
        <v>UNADJUSTED TEST YEAR DATA BY RATE CLASS</v>
      </c>
      <c r="K93" s="2" t="str">
        <f>K2</f>
        <v>PUC Docket No. 52195</v>
      </c>
      <c r="T93" s="2" t="str">
        <f>T2</f>
        <v>PUC Docket No. 52195</v>
      </c>
    </row>
    <row r="94" spans="1:24" x14ac:dyDescent="0.4">
      <c r="A94" s="1" t="str">
        <f>A3</f>
        <v>FOR THE YEAR ENDED DECEMBER 31, 2019</v>
      </c>
      <c r="K94" s="2" t="str">
        <f>K3</f>
        <v>CEP's 5th, Q. No. CEP 5-22</v>
      </c>
      <c r="T94" s="2" t="str">
        <f>T3</f>
        <v>CEP's 5th, Q. No. CEP 5-22</v>
      </c>
    </row>
    <row r="95" spans="1:24" x14ac:dyDescent="0.4">
      <c r="K95" s="2" t="str">
        <f>K4</f>
        <v>Attachment 1</v>
      </c>
      <c r="T95" s="2" t="str">
        <f>T4</f>
        <v>Attachment 1</v>
      </c>
    </row>
    <row r="96" spans="1:24" x14ac:dyDescent="0.4">
      <c r="K96" s="3" t="s">
        <v>141</v>
      </c>
      <c r="T96" s="3" t="s">
        <v>142</v>
      </c>
    </row>
    <row r="98" spans="1:22" x14ac:dyDescent="0.4">
      <c r="C98" s="4" t="s">
        <v>9</v>
      </c>
      <c r="D98" s="4" t="s">
        <v>10</v>
      </c>
      <c r="E98" s="3" t="s">
        <v>11</v>
      </c>
      <c r="F98" s="3" t="s">
        <v>12</v>
      </c>
      <c r="G98" s="3" t="s">
        <v>13</v>
      </c>
      <c r="H98" s="3" t="s">
        <v>14</v>
      </c>
      <c r="I98" s="3" t="s">
        <v>15</v>
      </c>
      <c r="J98" s="3" t="s">
        <v>16</v>
      </c>
      <c r="K98" s="3" t="s">
        <v>17</v>
      </c>
      <c r="L98" s="4"/>
      <c r="M98" s="4"/>
      <c r="N98" s="4"/>
      <c r="O98" s="3" t="s">
        <v>11</v>
      </c>
      <c r="P98" s="3" t="s">
        <v>12</v>
      </c>
      <c r="Q98" s="3" t="s">
        <v>13</v>
      </c>
      <c r="R98" s="3" t="s">
        <v>14</v>
      </c>
      <c r="S98" s="3" t="s">
        <v>15</v>
      </c>
      <c r="T98" s="3" t="s">
        <v>16</v>
      </c>
      <c r="U98" s="3"/>
      <c r="V98" s="3"/>
    </row>
    <row r="100" spans="1:22" x14ac:dyDescent="0.4">
      <c r="A100" s="5" t="s">
        <v>18</v>
      </c>
      <c r="B100" s="5"/>
      <c r="C100" s="1" t="s">
        <v>19</v>
      </c>
      <c r="D100" s="4" t="s">
        <v>143</v>
      </c>
      <c r="E100" s="3" t="s">
        <v>21</v>
      </c>
      <c r="F100" s="3" t="s">
        <v>22</v>
      </c>
      <c r="G100" s="3" t="s">
        <v>23</v>
      </c>
      <c r="H100" s="3" t="s">
        <v>24</v>
      </c>
      <c r="I100" s="3" t="s">
        <v>25</v>
      </c>
      <c r="J100" s="3" t="s">
        <v>26</v>
      </c>
      <c r="K100" s="3" t="s">
        <v>27</v>
      </c>
      <c r="L100" s="4"/>
      <c r="M100" s="4"/>
      <c r="N100" s="4"/>
      <c r="O100" s="3" t="s">
        <v>28</v>
      </c>
      <c r="P100" s="3" t="s">
        <v>29</v>
      </c>
      <c r="Q100" s="3" t="s">
        <v>30</v>
      </c>
      <c r="R100" s="3" t="s">
        <v>31</v>
      </c>
      <c r="S100" s="3" t="s">
        <v>32</v>
      </c>
      <c r="T100" s="3" t="s">
        <v>33</v>
      </c>
      <c r="U100" s="3"/>
      <c r="V100" s="3"/>
    </row>
    <row r="101" spans="1:22" x14ac:dyDescent="0.4">
      <c r="A101" s="6" t="s">
        <v>34</v>
      </c>
      <c r="B101" s="6"/>
      <c r="C101" s="7" t="s">
        <v>35</v>
      </c>
      <c r="D101" s="8" t="s">
        <v>36</v>
      </c>
      <c r="E101" s="9">
        <v>2019</v>
      </c>
      <c r="F101" s="9">
        <v>2019</v>
      </c>
      <c r="G101" s="9">
        <v>2019</v>
      </c>
      <c r="H101" s="9">
        <v>2019</v>
      </c>
      <c r="I101" s="9">
        <v>2019</v>
      </c>
      <c r="J101" s="9">
        <v>2019</v>
      </c>
      <c r="K101" s="9">
        <v>2019</v>
      </c>
      <c r="L101" s="10"/>
      <c r="M101" s="10"/>
      <c r="N101" s="10"/>
      <c r="O101" s="9">
        <v>2019</v>
      </c>
      <c r="P101" s="9">
        <v>2019</v>
      </c>
      <c r="Q101" s="9">
        <v>2019</v>
      </c>
      <c r="R101" s="9">
        <v>2019</v>
      </c>
      <c r="S101" s="9">
        <v>2019</v>
      </c>
      <c r="T101" s="9" t="s">
        <v>37</v>
      </c>
      <c r="U101" s="9"/>
      <c r="V101" s="9"/>
    </row>
    <row r="102" spans="1:22" x14ac:dyDescent="0.4"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9"/>
      <c r="U102" s="19"/>
      <c r="V102" s="19"/>
    </row>
    <row r="103" spans="1:22" x14ac:dyDescent="0.4">
      <c r="A103" s="1">
        <v>1</v>
      </c>
      <c r="C103" s="12" t="s">
        <v>38</v>
      </c>
      <c r="D103" s="12" t="s">
        <v>39</v>
      </c>
      <c r="E103" s="16">
        <v>176357640.08399999</v>
      </c>
      <c r="F103" s="16">
        <v>156621651.98250002</v>
      </c>
      <c r="G103" s="16">
        <v>136450705.9095</v>
      </c>
      <c r="H103" s="16">
        <v>131932686.0645</v>
      </c>
      <c r="I103" s="16">
        <v>165064083.1155</v>
      </c>
      <c r="J103" s="16">
        <v>218915479.80450001</v>
      </c>
      <c r="K103" s="16">
        <v>302527338.75</v>
      </c>
      <c r="L103" s="16"/>
      <c r="M103" s="16"/>
      <c r="N103" s="16"/>
      <c r="O103" s="16">
        <v>335052963.921</v>
      </c>
      <c r="P103" s="16">
        <v>336019635.33450001</v>
      </c>
      <c r="Q103" s="16">
        <v>222508076.54699999</v>
      </c>
      <c r="R103" s="16">
        <v>136656991.683</v>
      </c>
      <c r="S103" s="16">
        <v>149619433.572</v>
      </c>
      <c r="T103" s="14">
        <v>2467726686.7680001</v>
      </c>
      <c r="U103" s="14"/>
      <c r="V103" s="14"/>
    </row>
    <row r="104" spans="1:22" x14ac:dyDescent="0.4">
      <c r="A104" s="1">
        <v>2</v>
      </c>
      <c r="C104" s="12" t="s">
        <v>40</v>
      </c>
      <c r="D104" s="12" t="s">
        <v>41</v>
      </c>
      <c r="E104" s="16">
        <v>20537752.550999999</v>
      </c>
      <c r="F104" s="16">
        <v>20698672.300500002</v>
      </c>
      <c r="G104" s="16">
        <v>18770226.942000002</v>
      </c>
      <c r="H104" s="16">
        <v>19465373.0385</v>
      </c>
      <c r="I104" s="16">
        <v>21881515.0185</v>
      </c>
      <c r="J104" s="16">
        <v>25170146.2425</v>
      </c>
      <c r="K104" s="16">
        <v>30484895.020500001</v>
      </c>
      <c r="L104" s="16"/>
      <c r="M104" s="16"/>
      <c r="N104" s="16"/>
      <c r="O104" s="16">
        <v>31910868.307500001</v>
      </c>
      <c r="P104" s="16">
        <v>33187400.320500001</v>
      </c>
      <c r="Q104" s="16">
        <v>26379463.978500001</v>
      </c>
      <c r="R104" s="16">
        <v>19609601.922000002</v>
      </c>
      <c r="S104" s="16">
        <v>19978199.7885</v>
      </c>
      <c r="T104" s="14">
        <v>288074115.43050003</v>
      </c>
      <c r="U104" s="14"/>
      <c r="V104" s="14"/>
    </row>
    <row r="105" spans="1:22" x14ac:dyDescent="0.4">
      <c r="A105" s="1">
        <v>3</v>
      </c>
      <c r="C105" s="12" t="s">
        <v>42</v>
      </c>
      <c r="D105" s="12" t="s">
        <v>43</v>
      </c>
      <c r="E105" s="16">
        <v>394775.21850000002</v>
      </c>
      <c r="F105" s="16">
        <v>584597.68949999998</v>
      </c>
      <c r="G105" s="16">
        <v>588227.92050000001</v>
      </c>
      <c r="H105" s="16">
        <v>450148.64400000003</v>
      </c>
      <c r="I105" s="16">
        <v>486591.15899999999</v>
      </c>
      <c r="J105" s="16">
        <v>427968.21299999999</v>
      </c>
      <c r="K105" s="16">
        <v>376935.75</v>
      </c>
      <c r="L105" s="16"/>
      <c r="M105" s="16"/>
      <c r="N105" s="16"/>
      <c r="O105" s="16">
        <v>391313.23350000003</v>
      </c>
      <c r="P105" s="16">
        <v>540421.25100000005</v>
      </c>
      <c r="Q105" s="16">
        <v>558144.2415</v>
      </c>
      <c r="R105" s="16">
        <v>629443.87650000001</v>
      </c>
      <c r="S105" s="16">
        <v>478717.03049999999</v>
      </c>
      <c r="T105" s="14">
        <v>5907284.2274999991</v>
      </c>
      <c r="U105" s="14"/>
      <c r="V105" s="14"/>
    </row>
    <row r="106" spans="1:22" x14ac:dyDescent="0.4">
      <c r="A106" s="1">
        <v>4</v>
      </c>
      <c r="C106" s="12" t="s">
        <v>44</v>
      </c>
      <c r="D106" s="12" t="s">
        <v>45</v>
      </c>
      <c r="E106" s="16">
        <v>7632.9810300000008</v>
      </c>
      <c r="F106" s="16">
        <v>15421.544100000001</v>
      </c>
      <c r="G106" s="16">
        <v>10540.683210000001</v>
      </c>
      <c r="H106" s="16">
        <v>4030.4158200000006</v>
      </c>
      <c r="I106" s="16">
        <v>2267.5031100000001</v>
      </c>
      <c r="J106" s="16">
        <v>2837.2697700000003</v>
      </c>
      <c r="K106" s="16">
        <v>486.71949000000006</v>
      </c>
      <c r="L106" s="16"/>
      <c r="M106" s="16"/>
      <c r="N106" s="16"/>
      <c r="O106" s="16">
        <v>1348.7280900000001</v>
      </c>
      <c r="P106" s="16">
        <v>11172.472440000001</v>
      </c>
      <c r="Q106" s="16">
        <v>18082.207230000004</v>
      </c>
      <c r="R106" s="16">
        <v>11658.140700000002</v>
      </c>
      <c r="S106" s="16">
        <v>5529.4698000000008</v>
      </c>
      <c r="T106" s="14">
        <v>91008.134790000011</v>
      </c>
      <c r="U106" s="14"/>
      <c r="V106" s="14"/>
    </row>
    <row r="107" spans="1:22" x14ac:dyDescent="0.4">
      <c r="A107" s="1">
        <v>5</v>
      </c>
      <c r="C107" s="12" t="s">
        <v>46</v>
      </c>
      <c r="D107" s="12" t="s">
        <v>47</v>
      </c>
      <c r="E107" s="16">
        <v>3621742.1265000002</v>
      </c>
      <c r="F107" s="16">
        <v>3157231.0980000002</v>
      </c>
      <c r="G107" s="16">
        <v>3198784.6244999999</v>
      </c>
      <c r="H107" s="16">
        <v>2848727.2515000002</v>
      </c>
      <c r="I107" s="16">
        <v>2709891.9465000001</v>
      </c>
      <c r="J107" s="16">
        <v>2503706.4734999998</v>
      </c>
      <c r="K107" s="16">
        <v>2671934.139</v>
      </c>
      <c r="L107" s="16"/>
      <c r="M107" s="16"/>
      <c r="N107" s="16"/>
      <c r="O107" s="16">
        <v>2895478.0695000002</v>
      </c>
      <c r="P107" s="16">
        <v>3035042.4405</v>
      </c>
      <c r="Q107" s="16">
        <v>3403813.9454999999</v>
      </c>
      <c r="R107" s="16">
        <v>3543196.0500000003</v>
      </c>
      <c r="S107" s="16">
        <v>3810098.9160000002</v>
      </c>
      <c r="T107" s="14">
        <v>37399647.081</v>
      </c>
      <c r="U107" s="14"/>
      <c r="V107" s="14"/>
    </row>
    <row r="108" spans="1:22" x14ac:dyDescent="0.4">
      <c r="A108" s="1">
        <v>6</v>
      </c>
      <c r="C108" s="12" t="s">
        <v>48</v>
      </c>
      <c r="D108" s="12" t="s">
        <v>49</v>
      </c>
      <c r="E108" s="16">
        <v>186756.29550000001</v>
      </c>
      <c r="F108" s="16">
        <v>187209.26550000001</v>
      </c>
      <c r="G108" s="16">
        <v>187859.601</v>
      </c>
      <c r="H108" s="16">
        <v>186341.073</v>
      </c>
      <c r="I108" s="16">
        <v>186475.8855</v>
      </c>
      <c r="J108" s="16">
        <v>186097.33199999999</v>
      </c>
      <c r="K108" s="16">
        <v>186145.8645</v>
      </c>
      <c r="L108" s="16"/>
      <c r="M108" s="16"/>
      <c r="N108" s="16"/>
      <c r="O108" s="16">
        <v>186247.24350000001</v>
      </c>
      <c r="P108" s="16">
        <v>186801.5925</v>
      </c>
      <c r="Q108" s="16">
        <v>186651.68100000001</v>
      </c>
      <c r="R108" s="16">
        <v>186297.93299999999</v>
      </c>
      <c r="S108" s="16">
        <v>185943.10649999999</v>
      </c>
      <c r="T108" s="14">
        <v>2238826.8735000002</v>
      </c>
      <c r="U108" s="14"/>
      <c r="V108" s="14"/>
    </row>
    <row r="109" spans="1:22" x14ac:dyDescent="0.4">
      <c r="A109" s="1">
        <v>7</v>
      </c>
      <c r="C109" s="12" t="s">
        <v>50</v>
      </c>
      <c r="D109" s="12" t="s">
        <v>51</v>
      </c>
      <c r="E109" s="16">
        <v>9533255.1524999999</v>
      </c>
      <c r="F109" s="16">
        <v>9627079.2599999998</v>
      </c>
      <c r="G109" s="16">
        <v>10200998.721000001</v>
      </c>
      <c r="H109" s="16">
        <v>12053959.864500001</v>
      </c>
      <c r="I109" s="16">
        <v>13053541.705500001</v>
      </c>
      <c r="J109" s="16">
        <v>14379791.49</v>
      </c>
      <c r="K109" s="16">
        <v>13089037.297499999</v>
      </c>
      <c r="L109" s="16"/>
      <c r="M109" s="16"/>
      <c r="N109" s="16"/>
      <c r="O109" s="16">
        <v>12880986.0195</v>
      </c>
      <c r="P109" s="16">
        <v>12933579.072000001</v>
      </c>
      <c r="Q109" s="16">
        <v>9989666.6459999997</v>
      </c>
      <c r="R109" s="16">
        <v>10342001.811000001</v>
      </c>
      <c r="S109" s="16">
        <v>9203842.4265000001</v>
      </c>
      <c r="T109" s="14">
        <v>137287739.46600002</v>
      </c>
      <c r="U109" s="14"/>
      <c r="V109" s="14"/>
    </row>
    <row r="110" spans="1:22" x14ac:dyDescent="0.4">
      <c r="A110" s="1">
        <v>8</v>
      </c>
      <c r="C110" s="12" t="s">
        <v>52</v>
      </c>
      <c r="D110" s="12" t="s">
        <v>53</v>
      </c>
      <c r="E110" s="16">
        <v>3938407.9654800002</v>
      </c>
      <c r="F110" s="16">
        <v>4051795.7357400004</v>
      </c>
      <c r="G110" s="16">
        <v>4061431.3099200004</v>
      </c>
      <c r="H110" s="16">
        <v>4457307.7082400005</v>
      </c>
      <c r="I110" s="16">
        <v>4711716.9317700006</v>
      </c>
      <c r="J110" s="16">
        <v>5311318.550400001</v>
      </c>
      <c r="K110" s="16">
        <v>5358606.0294900006</v>
      </c>
      <c r="L110" s="16"/>
      <c r="M110" s="16"/>
      <c r="N110" s="16"/>
      <c r="O110" s="16">
        <v>4900058.4522600006</v>
      </c>
      <c r="P110" s="16">
        <v>4606735.8478200007</v>
      </c>
      <c r="Q110" s="16">
        <v>3749147.6699700002</v>
      </c>
      <c r="R110" s="16">
        <v>4279941.0289500002</v>
      </c>
      <c r="S110" s="16">
        <v>4664188.7210100004</v>
      </c>
      <c r="T110" s="14">
        <v>54090655.951050006</v>
      </c>
      <c r="U110" s="14"/>
      <c r="V110" s="14"/>
    </row>
    <row r="111" spans="1:22" x14ac:dyDescent="0.4">
      <c r="A111" s="1">
        <v>9</v>
      </c>
      <c r="C111" s="12" t="s">
        <v>54</v>
      </c>
      <c r="D111" s="12" t="s">
        <v>55</v>
      </c>
      <c r="E111" s="16">
        <v>2578382.1199499997</v>
      </c>
      <c r="F111" s="16">
        <v>2709781.0712699997</v>
      </c>
      <c r="G111" s="16">
        <v>2265901.4332499998</v>
      </c>
      <c r="H111" s="16">
        <v>1499789.34378</v>
      </c>
      <c r="I111" s="16">
        <v>1051947.9543299999</v>
      </c>
      <c r="J111" s="16">
        <v>3376125.1059900001</v>
      </c>
      <c r="K111" s="16">
        <v>3804610.9237500001</v>
      </c>
      <c r="L111" s="16"/>
      <c r="M111" s="16"/>
      <c r="N111" s="16"/>
      <c r="O111" s="16">
        <v>3727630.4410799998</v>
      </c>
      <c r="P111" s="16">
        <v>4431201.9024</v>
      </c>
      <c r="Q111" s="16">
        <v>3489868.4484299999</v>
      </c>
      <c r="R111" s="16">
        <v>3246566.8325999998</v>
      </c>
      <c r="S111" s="16">
        <v>3041702.1726000002</v>
      </c>
      <c r="T111" s="14">
        <v>35223507.749430001</v>
      </c>
      <c r="U111" s="14"/>
      <c r="V111" s="14"/>
    </row>
    <row r="112" spans="1:22" x14ac:dyDescent="0.4">
      <c r="A112" s="1">
        <v>10</v>
      </c>
      <c r="C112" s="12" t="s">
        <v>56</v>
      </c>
      <c r="D112" s="12" t="s">
        <v>57</v>
      </c>
      <c r="E112" s="16">
        <v>1239650.5430399999</v>
      </c>
      <c r="F112" s="16">
        <v>1302825.4239000001</v>
      </c>
      <c r="G112" s="16">
        <v>1089414.3896999999</v>
      </c>
      <c r="H112" s="16">
        <v>721078.07771999994</v>
      </c>
      <c r="I112" s="16">
        <v>505762.21604999999</v>
      </c>
      <c r="J112" s="16">
        <v>1623193.40001</v>
      </c>
      <c r="K112" s="16">
        <v>1994119.4909999999</v>
      </c>
      <c r="L112" s="16"/>
      <c r="M112" s="16"/>
      <c r="N112" s="16"/>
      <c r="O112" s="16">
        <v>2329518.1181999999</v>
      </c>
      <c r="P112" s="16">
        <v>2251049.7800699999</v>
      </c>
      <c r="Q112" s="16">
        <v>2891476.3659600001</v>
      </c>
      <c r="R112" s="16">
        <v>2211995.1262499997</v>
      </c>
      <c r="S112" s="16">
        <v>1643332.21689</v>
      </c>
      <c r="T112" s="14">
        <v>19803415.148790002</v>
      </c>
      <c r="U112" s="14"/>
      <c r="V112" s="14"/>
    </row>
    <row r="113" spans="1:22" x14ac:dyDescent="0.4">
      <c r="A113" s="1">
        <v>11</v>
      </c>
      <c r="C113" s="12" t="s">
        <v>58</v>
      </c>
      <c r="D113" s="12" t="s">
        <v>59</v>
      </c>
      <c r="E113" s="16">
        <v>733191.26249999995</v>
      </c>
      <c r="F113" s="16">
        <v>717987.64800000004</v>
      </c>
      <c r="G113" s="16">
        <v>637749.40500000003</v>
      </c>
      <c r="H113" s="16">
        <v>578105.11950000003</v>
      </c>
      <c r="I113" s="16">
        <v>501642.70500000002</v>
      </c>
      <c r="J113" s="16">
        <v>455015.91450000001</v>
      </c>
      <c r="K113" s="16">
        <v>393556.5135</v>
      </c>
      <c r="L113" s="16"/>
      <c r="M113" s="16"/>
      <c r="N113" s="16"/>
      <c r="O113" s="16">
        <v>354090.96299999999</v>
      </c>
      <c r="P113" s="16">
        <v>379451.89049999998</v>
      </c>
      <c r="Q113" s="16">
        <v>408574.62599999999</v>
      </c>
      <c r="R113" s="16">
        <v>469792.44300000003</v>
      </c>
      <c r="S113" s="16">
        <v>571021.53150000004</v>
      </c>
      <c r="T113" s="14">
        <v>6200180.0220000008</v>
      </c>
      <c r="U113" s="14"/>
      <c r="V113" s="14"/>
    </row>
    <row r="114" spans="1:22" x14ac:dyDescent="0.4">
      <c r="A114" s="1">
        <v>12</v>
      </c>
      <c r="C114" s="12" t="s">
        <v>60</v>
      </c>
      <c r="D114" s="12" t="s">
        <v>61</v>
      </c>
      <c r="E114" s="16">
        <v>123840.9195</v>
      </c>
      <c r="F114" s="16">
        <v>181554.69</v>
      </c>
      <c r="G114" s="16">
        <v>360718.3455</v>
      </c>
      <c r="H114" s="16">
        <v>846438.07649999997</v>
      </c>
      <c r="I114" s="16">
        <v>695980.85550000006</v>
      </c>
      <c r="J114" s="16">
        <v>597499.78500000003</v>
      </c>
      <c r="K114" s="16">
        <v>499312.06650000002</v>
      </c>
      <c r="L114" s="16"/>
      <c r="M114" s="16"/>
      <c r="N114" s="16"/>
      <c r="O114" s="16">
        <v>521643.48749999999</v>
      </c>
      <c r="P114" s="16">
        <v>513376.78500000003</v>
      </c>
      <c r="Q114" s="16">
        <v>325000.58250000002</v>
      </c>
      <c r="R114" s="16">
        <v>264449.27850000001</v>
      </c>
      <c r="S114" s="16">
        <v>148705.73699999999</v>
      </c>
      <c r="T114" s="14">
        <v>5078520.6089999992</v>
      </c>
      <c r="U114" s="14"/>
      <c r="V114" s="14"/>
    </row>
    <row r="115" spans="1:22" x14ac:dyDescent="0.4">
      <c r="A115" s="1">
        <v>13</v>
      </c>
      <c r="C115" s="12" t="s">
        <v>62</v>
      </c>
      <c r="D115" s="12" t="s">
        <v>63</v>
      </c>
      <c r="E115" s="16">
        <v>115468756.956</v>
      </c>
      <c r="F115" s="16">
        <v>118907212.3215</v>
      </c>
      <c r="G115" s="16">
        <v>112037747.5545</v>
      </c>
      <c r="H115" s="16">
        <v>120370512.49349999</v>
      </c>
      <c r="I115" s="16">
        <v>132330305.28750001</v>
      </c>
      <c r="J115" s="16">
        <v>148590590.94749999</v>
      </c>
      <c r="K115" s="16">
        <v>167485495.72499999</v>
      </c>
      <c r="L115" s="16"/>
      <c r="M115" s="16"/>
      <c r="N115" s="16"/>
      <c r="O115" s="16">
        <v>175533135.46200001</v>
      </c>
      <c r="P115" s="16">
        <v>185735480.15099999</v>
      </c>
      <c r="Q115" s="16">
        <v>153303641.34</v>
      </c>
      <c r="R115" s="16">
        <v>117121635.858</v>
      </c>
      <c r="S115" s="16">
        <v>110549297.84100001</v>
      </c>
      <c r="T115" s="14">
        <v>1657433811.9375</v>
      </c>
      <c r="U115" s="14"/>
      <c r="V115" s="14"/>
    </row>
    <row r="116" spans="1:22" x14ac:dyDescent="0.4">
      <c r="A116" s="1">
        <v>14</v>
      </c>
      <c r="C116" s="12" t="s">
        <v>64</v>
      </c>
      <c r="D116" s="12" t="s">
        <v>65</v>
      </c>
      <c r="E116" s="16">
        <v>2539405.8519600001</v>
      </c>
      <c r="F116" s="16">
        <v>2471993.6257500001</v>
      </c>
      <c r="G116" s="16">
        <v>2154991.0143300002</v>
      </c>
      <c r="H116" s="16">
        <v>2159512.3545600004</v>
      </c>
      <c r="I116" s="16">
        <v>2467929.5705700004</v>
      </c>
      <c r="J116" s="16">
        <v>2951976.8339100005</v>
      </c>
      <c r="K116" s="16">
        <v>3353738.0177700003</v>
      </c>
      <c r="L116" s="16"/>
      <c r="M116" s="16"/>
      <c r="N116" s="16"/>
      <c r="O116" s="16">
        <v>3651785.9010600005</v>
      </c>
      <c r="P116" s="16">
        <v>3879853.4032500004</v>
      </c>
      <c r="Q116" s="16">
        <v>3102424.6665900005</v>
      </c>
      <c r="R116" s="16">
        <v>2268132.7967700004</v>
      </c>
      <c r="S116" s="16">
        <v>2336590.9968300001</v>
      </c>
      <c r="T116" s="14">
        <v>33338335.033350002</v>
      </c>
      <c r="U116" s="14"/>
      <c r="V116" s="14"/>
    </row>
    <row r="117" spans="1:22" x14ac:dyDescent="0.4">
      <c r="A117" s="1">
        <v>15</v>
      </c>
      <c r="C117" s="12" t="s">
        <v>66</v>
      </c>
      <c r="D117" s="12" t="s">
        <v>67</v>
      </c>
      <c r="E117" s="16">
        <v>35650557.351000004</v>
      </c>
      <c r="F117" s="16">
        <v>39377852.272500001</v>
      </c>
      <c r="G117" s="16">
        <v>36349094.251500003</v>
      </c>
      <c r="H117" s="16">
        <v>37728943.329000004</v>
      </c>
      <c r="I117" s="16">
        <v>40400424.498000003</v>
      </c>
      <c r="J117" s="16">
        <v>44731520.880000003</v>
      </c>
      <c r="K117" s="16">
        <v>43358411.348999999</v>
      </c>
      <c r="L117" s="16"/>
      <c r="M117" s="16"/>
      <c r="N117" s="16"/>
      <c r="O117" s="16">
        <v>46948122.0255</v>
      </c>
      <c r="P117" s="16">
        <v>48314369.060999997</v>
      </c>
      <c r="Q117" s="16">
        <v>43447569.865500003</v>
      </c>
      <c r="R117" s="16">
        <v>38057540.708999999</v>
      </c>
      <c r="S117" s="16">
        <v>34014086.748000003</v>
      </c>
      <c r="T117" s="14">
        <v>488378492.33999997</v>
      </c>
      <c r="U117" s="14"/>
      <c r="V117" s="14"/>
    </row>
    <row r="118" spans="1:22" x14ac:dyDescent="0.4">
      <c r="A118" s="1">
        <v>16</v>
      </c>
      <c r="C118" s="12" t="s">
        <v>68</v>
      </c>
      <c r="D118" s="12" t="s">
        <v>69</v>
      </c>
      <c r="E118" s="16">
        <v>14138076.368400002</v>
      </c>
      <c r="F118" s="16">
        <v>15036296.688210001</v>
      </c>
      <c r="G118" s="16">
        <v>13595370.471060002</v>
      </c>
      <c r="H118" s="16">
        <v>14243434.843920002</v>
      </c>
      <c r="I118" s="16">
        <v>15272121.216570001</v>
      </c>
      <c r="J118" s="16">
        <v>16734638.646690002</v>
      </c>
      <c r="K118" s="16">
        <v>16753630.167870002</v>
      </c>
      <c r="L118" s="16"/>
      <c r="M118" s="16"/>
      <c r="N118" s="16"/>
      <c r="O118" s="16">
        <v>17833680.689550001</v>
      </c>
      <c r="P118" s="16">
        <v>19809933.169440001</v>
      </c>
      <c r="Q118" s="16">
        <v>17177216.988990001</v>
      </c>
      <c r="R118" s="16">
        <v>15576087.524760002</v>
      </c>
      <c r="S118" s="16">
        <v>14191610.256150002</v>
      </c>
      <c r="T118" s="14">
        <v>190362097.03161004</v>
      </c>
      <c r="U118" s="14"/>
      <c r="V118" s="14"/>
    </row>
    <row r="119" spans="1:22" x14ac:dyDescent="0.4">
      <c r="A119" s="1">
        <v>17</v>
      </c>
      <c r="C119" s="12" t="s">
        <v>70</v>
      </c>
      <c r="D119" s="12" t="s">
        <v>71</v>
      </c>
      <c r="E119" s="16">
        <v>700950.01032000012</v>
      </c>
      <c r="F119" s="16">
        <v>771828.58116000006</v>
      </c>
      <c r="G119" s="16">
        <v>705419.19189000002</v>
      </c>
      <c r="H119" s="16">
        <v>741821.51253000007</v>
      </c>
      <c r="I119" s="16">
        <v>699073.22100000002</v>
      </c>
      <c r="J119" s="16">
        <v>846308.78052000003</v>
      </c>
      <c r="K119" s="16">
        <v>642497.46855000011</v>
      </c>
      <c r="L119" s="16"/>
      <c r="M119" s="16"/>
      <c r="N119" s="16"/>
      <c r="O119" s="16">
        <v>742406.72583000013</v>
      </c>
      <c r="P119" s="16">
        <v>689445.94887000008</v>
      </c>
      <c r="Q119" s="16">
        <v>675691.38294000004</v>
      </c>
      <c r="R119" s="16">
        <v>729470.43183000002</v>
      </c>
      <c r="S119" s="16">
        <v>796716.57345000003</v>
      </c>
      <c r="T119" s="14">
        <v>8741629.8288900014</v>
      </c>
      <c r="U119" s="14"/>
      <c r="V119" s="14"/>
    </row>
    <row r="120" spans="1:22" x14ac:dyDescent="0.4">
      <c r="A120" s="1">
        <v>18</v>
      </c>
      <c r="C120" s="12" t="s">
        <v>72</v>
      </c>
      <c r="D120" s="12" t="s">
        <v>73</v>
      </c>
      <c r="E120" s="16">
        <v>29729368.492110003</v>
      </c>
      <c r="F120" s="16">
        <v>31848476.159220003</v>
      </c>
      <c r="G120" s="16">
        <v>26307393.268380001</v>
      </c>
      <c r="H120" s="16">
        <v>27269754.979740001</v>
      </c>
      <c r="I120" s="16">
        <v>30172663.460100003</v>
      </c>
      <c r="J120" s="16">
        <v>28563365.899320003</v>
      </c>
      <c r="K120" s="16">
        <v>29377097.806140002</v>
      </c>
      <c r="L120" s="16"/>
      <c r="M120" s="16"/>
      <c r="N120" s="16"/>
      <c r="O120" s="16">
        <v>25490588.478390001</v>
      </c>
      <c r="P120" s="16">
        <v>30071708.005710002</v>
      </c>
      <c r="Q120" s="16">
        <v>29408473.452540003</v>
      </c>
      <c r="R120" s="16">
        <v>26368652.780610003</v>
      </c>
      <c r="S120" s="16">
        <v>26501530.080480002</v>
      </c>
      <c r="T120" s="14">
        <v>341109072.86274004</v>
      </c>
      <c r="U120" s="14"/>
      <c r="V120" s="14"/>
    </row>
    <row r="121" spans="1:22" x14ac:dyDescent="0.4">
      <c r="A121" s="1">
        <v>19</v>
      </c>
      <c r="C121" s="12" t="s">
        <v>74</v>
      </c>
      <c r="D121" s="12" t="s">
        <v>75</v>
      </c>
      <c r="E121" s="16">
        <v>2713783.1745000002</v>
      </c>
      <c r="F121" s="16">
        <v>2367144.6464999998</v>
      </c>
      <c r="G121" s="16">
        <v>2391136.9575</v>
      </c>
      <c r="H121" s="16">
        <v>2128902.9180000001</v>
      </c>
      <c r="I121" s="16">
        <v>2024746.7805000001</v>
      </c>
      <c r="J121" s="16">
        <v>1870255.9695000001</v>
      </c>
      <c r="K121" s="16">
        <v>1987483.527</v>
      </c>
      <c r="L121" s="16"/>
      <c r="M121" s="16"/>
      <c r="N121" s="16"/>
      <c r="O121" s="16">
        <v>2124143.4975000001</v>
      </c>
      <c r="P121" s="16">
        <v>2226797.2845000001</v>
      </c>
      <c r="Q121" s="16">
        <v>2491352.2560000001</v>
      </c>
      <c r="R121" s="16">
        <v>2589685.5720000002</v>
      </c>
      <c r="S121" s="16">
        <v>2784939.3689999999</v>
      </c>
      <c r="T121" s="14">
        <v>27700371.952499997</v>
      </c>
      <c r="U121" s="14"/>
      <c r="V121" s="14"/>
    </row>
    <row r="122" spans="1:22" x14ac:dyDescent="0.4">
      <c r="A122" s="1">
        <v>20</v>
      </c>
      <c r="C122" s="12" t="s">
        <v>76</v>
      </c>
      <c r="D122" s="12" t="s">
        <v>77</v>
      </c>
      <c r="E122" s="16">
        <v>711405.82084000006</v>
      </c>
      <c r="F122" s="16">
        <v>645687.77988000005</v>
      </c>
      <c r="G122" s="16">
        <v>575480.54300000006</v>
      </c>
      <c r="H122" s="16">
        <v>717158.82524000003</v>
      </c>
      <c r="I122" s="16">
        <v>677143.02612000005</v>
      </c>
      <c r="J122" s="16">
        <v>705340.98096000007</v>
      </c>
      <c r="K122" s="16">
        <v>656336.49840000004</v>
      </c>
      <c r="L122" s="16"/>
      <c r="M122" s="16"/>
      <c r="N122" s="16"/>
      <c r="O122" s="16">
        <v>588809.19416000007</v>
      </c>
      <c r="P122" s="16">
        <v>691372.19228000008</v>
      </c>
      <c r="Q122" s="16">
        <v>645612.65120000008</v>
      </c>
      <c r="R122" s="16">
        <v>680229.47696</v>
      </c>
      <c r="S122" s="16">
        <v>457207.41748000006</v>
      </c>
      <c r="T122" s="14">
        <v>7751784.4065200025</v>
      </c>
      <c r="U122" s="14"/>
      <c r="V122" s="14"/>
    </row>
    <row r="123" spans="1:22" x14ac:dyDescent="0.4">
      <c r="A123" s="1">
        <v>21</v>
      </c>
      <c r="C123" s="12" t="s">
        <v>78</v>
      </c>
      <c r="D123" s="12" t="s">
        <v>79</v>
      </c>
      <c r="E123" s="16">
        <v>1377444.2648400001</v>
      </c>
      <c r="F123" s="16">
        <v>1133837.4217800002</v>
      </c>
      <c r="G123" s="16">
        <v>1059018.41472</v>
      </c>
      <c r="H123" s="16">
        <v>1439574.4101900002</v>
      </c>
      <c r="I123" s="16">
        <v>1376345.7065400002</v>
      </c>
      <c r="J123" s="16">
        <v>1413840.4253400001</v>
      </c>
      <c r="K123" s="16">
        <v>1284155.1046800001</v>
      </c>
      <c r="L123" s="16"/>
      <c r="M123" s="16"/>
      <c r="N123" s="16"/>
      <c r="O123" s="16">
        <v>926039.4725400001</v>
      </c>
      <c r="P123" s="16">
        <v>942191.35962000012</v>
      </c>
      <c r="Q123" s="16">
        <v>1081254.4667400001</v>
      </c>
      <c r="R123" s="16">
        <v>1301386.0429500001</v>
      </c>
      <c r="S123" s="16">
        <v>577977.18888000003</v>
      </c>
      <c r="T123" s="14">
        <v>13913064.278820002</v>
      </c>
      <c r="U123" s="14"/>
      <c r="V123" s="14"/>
    </row>
    <row r="124" spans="1:22" x14ac:dyDescent="0.4">
      <c r="A124" s="1">
        <v>22</v>
      </c>
      <c r="C124" s="12" t="s">
        <v>80</v>
      </c>
      <c r="D124" s="12" t="s">
        <v>81</v>
      </c>
      <c r="E124" s="16">
        <v>25062210.289410003</v>
      </c>
      <c r="F124" s="16">
        <v>22600570.090980001</v>
      </c>
      <c r="G124" s="16">
        <v>20555167.472280003</v>
      </c>
      <c r="H124" s="16">
        <v>23945259.864750002</v>
      </c>
      <c r="I124" s="16">
        <v>21722869.237020001</v>
      </c>
      <c r="J124" s="16">
        <v>26279386.191870004</v>
      </c>
      <c r="K124" s="16">
        <v>27766227.356280003</v>
      </c>
      <c r="L124" s="16"/>
      <c r="M124" s="16"/>
      <c r="N124" s="16"/>
      <c r="O124" s="16">
        <v>25280719.695420001</v>
      </c>
      <c r="P124" s="16">
        <v>28469862.160950001</v>
      </c>
      <c r="Q124" s="16">
        <v>23857147.275570001</v>
      </c>
      <c r="R124" s="16">
        <v>22247043.76314</v>
      </c>
      <c r="S124" s="16">
        <v>23366530.112100001</v>
      </c>
      <c r="T124" s="14">
        <v>291152993.50976998</v>
      </c>
      <c r="U124" s="14"/>
      <c r="V124" s="14"/>
    </row>
    <row r="125" spans="1:22" x14ac:dyDescent="0.4">
      <c r="A125" s="1">
        <v>23</v>
      </c>
      <c r="C125" s="12" t="s">
        <v>82</v>
      </c>
      <c r="D125" s="12" t="s">
        <v>83</v>
      </c>
      <c r="E125" s="16">
        <v>859906.38450000004</v>
      </c>
      <c r="F125" s="16">
        <v>740550.94649999996</v>
      </c>
      <c r="G125" s="16">
        <v>14431.4085</v>
      </c>
      <c r="H125" s="16">
        <v>10287.8115</v>
      </c>
      <c r="I125" s="16">
        <v>9377.5575000000008</v>
      </c>
      <c r="J125" s="16">
        <v>7692.9404999999997</v>
      </c>
      <c r="K125" s="16">
        <v>7708.0394999999999</v>
      </c>
      <c r="L125" s="16"/>
      <c r="M125" s="16"/>
      <c r="N125" s="16"/>
      <c r="O125" s="16">
        <v>7808.34</v>
      </c>
      <c r="P125" s="16">
        <v>7836.3810000000003</v>
      </c>
      <c r="Q125" s="16">
        <v>9979.3605000000007</v>
      </c>
      <c r="R125" s="16">
        <v>303072.52049999998</v>
      </c>
      <c r="S125" s="16">
        <v>545366.17350000003</v>
      </c>
      <c r="T125" s="14">
        <v>2524017.8640000001</v>
      </c>
      <c r="U125" s="14"/>
      <c r="V125" s="14"/>
    </row>
    <row r="126" spans="1:22" x14ac:dyDescent="0.4">
      <c r="A126" s="1">
        <v>24</v>
      </c>
      <c r="C126" s="12" t="s">
        <v>84</v>
      </c>
      <c r="D126" s="12" t="s">
        <v>85</v>
      </c>
      <c r="E126" s="16">
        <v>3266276.7330000005</v>
      </c>
      <c r="F126" s="16">
        <v>3235336.9316400005</v>
      </c>
      <c r="G126" s="16">
        <v>2911030.3741800003</v>
      </c>
      <c r="H126" s="16">
        <v>3206630.9940300002</v>
      </c>
      <c r="I126" s="16">
        <v>3093055.0536000002</v>
      </c>
      <c r="J126" s="16">
        <v>4176906.8229600005</v>
      </c>
      <c r="K126" s="16">
        <v>4405154.0854800008</v>
      </c>
      <c r="L126" s="16"/>
      <c r="M126" s="16"/>
      <c r="N126" s="16"/>
      <c r="O126" s="16">
        <v>4305095.9116200004</v>
      </c>
      <c r="P126" s="16">
        <v>5929525.8888000008</v>
      </c>
      <c r="Q126" s="16">
        <v>5127864.1981800003</v>
      </c>
      <c r="R126" s="16">
        <v>3032257.1665500002</v>
      </c>
      <c r="S126" s="16">
        <v>2907620.1840600003</v>
      </c>
      <c r="T126" s="14">
        <v>45596754.344099998</v>
      </c>
      <c r="U126" s="14"/>
      <c r="V126" s="14"/>
    </row>
    <row r="127" spans="1:22" x14ac:dyDescent="0.4">
      <c r="A127" s="1">
        <v>25</v>
      </c>
      <c r="C127" s="12" t="s">
        <v>86</v>
      </c>
      <c r="D127" s="12" t="s">
        <v>87</v>
      </c>
      <c r="E127" s="16">
        <v>1720133.8797300002</v>
      </c>
      <c r="F127" s="16">
        <v>2058213.6565200002</v>
      </c>
      <c r="G127" s="16">
        <v>1754612.1833100002</v>
      </c>
      <c r="H127" s="16">
        <v>1784329.7253600003</v>
      </c>
      <c r="I127" s="16">
        <v>1822717.6644600001</v>
      </c>
      <c r="J127" s="16">
        <v>2088686.8424100003</v>
      </c>
      <c r="K127" s="16">
        <v>1649934.9776700002</v>
      </c>
      <c r="L127" s="16"/>
      <c r="M127" s="16"/>
      <c r="N127" s="16"/>
      <c r="O127" s="16">
        <v>1983211.8986400003</v>
      </c>
      <c r="P127" s="16">
        <v>1562748.4628700002</v>
      </c>
      <c r="Q127" s="16">
        <v>1499130.6437100002</v>
      </c>
      <c r="R127" s="16">
        <v>1690425.5778900001</v>
      </c>
      <c r="S127" s="16">
        <v>1601400.2613000001</v>
      </c>
      <c r="T127" s="14">
        <v>21215545.773870002</v>
      </c>
      <c r="U127" s="14"/>
      <c r="V127" s="14"/>
    </row>
    <row r="128" spans="1:22" x14ac:dyDescent="0.4">
      <c r="A128" s="1">
        <v>26</v>
      </c>
      <c r="C128" s="12" t="s">
        <v>88</v>
      </c>
      <c r="D128" s="12" t="s">
        <v>89</v>
      </c>
      <c r="E128" s="16">
        <v>7655294.2733400008</v>
      </c>
      <c r="F128" s="16">
        <v>8405160.9287100006</v>
      </c>
      <c r="G128" s="16">
        <v>7786720.8602400012</v>
      </c>
      <c r="H128" s="16">
        <v>8713486.202610001</v>
      </c>
      <c r="I128" s="16">
        <v>7962895.7307900004</v>
      </c>
      <c r="J128" s="16">
        <v>6805719.591930001</v>
      </c>
      <c r="K128" s="16">
        <v>8632810.95579</v>
      </c>
      <c r="L128" s="16"/>
      <c r="M128" s="16"/>
      <c r="N128" s="16"/>
      <c r="O128" s="16">
        <v>8035851.2955000009</v>
      </c>
      <c r="P128" s="16">
        <v>9158484.449310001</v>
      </c>
      <c r="Q128" s="16">
        <v>8201637.0899400013</v>
      </c>
      <c r="R128" s="16">
        <v>6395048.7253800007</v>
      </c>
      <c r="S128" s="16">
        <v>6540752.4634200009</v>
      </c>
      <c r="T128" s="14">
        <v>94293862.566960007</v>
      </c>
      <c r="U128" s="14"/>
      <c r="V128" s="14"/>
    </row>
    <row r="129" spans="1:24" x14ac:dyDescent="0.4">
      <c r="A129" s="1">
        <v>27</v>
      </c>
      <c r="C129" s="12" t="s">
        <v>90</v>
      </c>
      <c r="D129" s="12" t="s">
        <v>91</v>
      </c>
      <c r="E129" s="16">
        <v>16270562.177100001</v>
      </c>
      <c r="F129" s="16">
        <v>14346883.924800001</v>
      </c>
      <c r="G129" s="16">
        <v>12146486.023560001</v>
      </c>
      <c r="H129" s="16">
        <v>16297957.346370002</v>
      </c>
      <c r="I129" s="16">
        <v>15357317.315340001</v>
      </c>
      <c r="J129" s="16">
        <v>16084469.481150001</v>
      </c>
      <c r="K129" s="16">
        <v>13720113.293670001</v>
      </c>
      <c r="L129" s="16"/>
      <c r="M129" s="16"/>
      <c r="N129" s="16"/>
      <c r="O129" s="16">
        <v>11124964.38102</v>
      </c>
      <c r="P129" s="16">
        <v>11796756.395340001</v>
      </c>
      <c r="Q129" s="16">
        <v>12831869.360100001</v>
      </c>
      <c r="R129" s="16">
        <v>14362440.331680002</v>
      </c>
      <c r="S129" s="16">
        <v>7938085.7669400005</v>
      </c>
      <c r="T129" s="14">
        <v>162277905.79707003</v>
      </c>
      <c r="U129" s="14"/>
      <c r="V129" s="14"/>
    </row>
    <row r="130" spans="1:24" x14ac:dyDescent="0.4">
      <c r="A130" s="1">
        <v>28</v>
      </c>
      <c r="C130" s="12" t="s">
        <v>92</v>
      </c>
      <c r="D130" s="12" t="s">
        <v>93</v>
      </c>
      <c r="E130" s="16">
        <v>0</v>
      </c>
      <c r="F130" s="16">
        <v>0</v>
      </c>
      <c r="G130" s="16">
        <v>0</v>
      </c>
      <c r="H130" s="16">
        <v>0</v>
      </c>
      <c r="I130" s="16">
        <v>2638370.5082700001</v>
      </c>
      <c r="J130" s="16">
        <v>6273936.2662200006</v>
      </c>
      <c r="K130" s="16">
        <v>8924410.4229000006</v>
      </c>
      <c r="L130" s="16"/>
      <c r="M130" s="104"/>
      <c r="N130" s="104"/>
      <c r="O130" s="16">
        <v>9071397.5234400015</v>
      </c>
      <c r="P130" s="16">
        <v>8570658.2232600003</v>
      </c>
      <c r="Q130" s="16">
        <v>4553586.7815900007</v>
      </c>
      <c r="R130" s="16">
        <v>0</v>
      </c>
      <c r="S130" s="16">
        <v>0</v>
      </c>
      <c r="T130" s="14">
        <v>40032359.725680001</v>
      </c>
      <c r="U130" s="14"/>
      <c r="V130" s="14"/>
      <c r="W130" s="102"/>
      <c r="X130" s="103"/>
    </row>
    <row r="131" spans="1:24" x14ac:dyDescent="0.4">
      <c r="A131" s="1">
        <v>29</v>
      </c>
      <c r="C131" s="12" t="s">
        <v>94</v>
      </c>
      <c r="D131" s="12" t="s">
        <v>95</v>
      </c>
      <c r="E131" s="16">
        <v>15873114.945</v>
      </c>
      <c r="F131" s="16">
        <v>18483890.5845</v>
      </c>
      <c r="G131" s="16">
        <v>16912453.531500001</v>
      </c>
      <c r="H131" s="16">
        <v>16803376.1985</v>
      </c>
      <c r="I131" s="16">
        <v>19959801.657000002</v>
      </c>
      <c r="J131" s="16">
        <v>19478096.103</v>
      </c>
      <c r="K131" s="16">
        <v>17963907.987</v>
      </c>
      <c r="L131" s="16"/>
      <c r="M131" s="104"/>
      <c r="N131" s="104"/>
      <c r="O131" s="16">
        <v>24189914.848500002</v>
      </c>
      <c r="P131" s="16">
        <v>30167448.252</v>
      </c>
      <c r="Q131" s="16">
        <v>23527993.023000002</v>
      </c>
      <c r="R131" s="16">
        <v>17448702.066</v>
      </c>
      <c r="S131" s="16">
        <v>15406191.312000001</v>
      </c>
      <c r="T131" s="14">
        <v>236214890.50800002</v>
      </c>
      <c r="U131" s="14"/>
      <c r="V131" s="14"/>
      <c r="W131" s="102"/>
      <c r="X131" s="103"/>
    </row>
    <row r="132" spans="1:24" x14ac:dyDescent="0.4">
      <c r="A132" s="1">
        <v>30</v>
      </c>
      <c r="C132" s="12" t="s">
        <v>96</v>
      </c>
      <c r="D132" s="12" t="s">
        <v>97</v>
      </c>
      <c r="E132" s="16">
        <v>2686953.3410700001</v>
      </c>
      <c r="F132" s="16">
        <v>2786806.5250800005</v>
      </c>
      <c r="G132" s="16">
        <v>2728159.4546100004</v>
      </c>
      <c r="H132" s="16">
        <v>2603331.1482600002</v>
      </c>
      <c r="I132" s="16">
        <v>3038297.5341300005</v>
      </c>
      <c r="J132" s="16">
        <v>3277351.4410500005</v>
      </c>
      <c r="K132" s="16">
        <v>3488498.3451600005</v>
      </c>
      <c r="L132" s="16"/>
      <c r="M132" s="104"/>
      <c r="N132" s="104"/>
      <c r="O132" s="16">
        <v>3616659.0506100003</v>
      </c>
      <c r="P132" s="16">
        <v>3767323.4366700002</v>
      </c>
      <c r="Q132" s="16">
        <v>3437019.6120600002</v>
      </c>
      <c r="R132" s="16">
        <v>2557971.6249900004</v>
      </c>
      <c r="S132" s="16">
        <v>2255148.0038100001</v>
      </c>
      <c r="T132" s="14">
        <v>36243519.517500006</v>
      </c>
      <c r="U132" s="14"/>
      <c r="V132" s="14"/>
      <c r="W132" s="102"/>
      <c r="X132" s="103"/>
    </row>
    <row r="133" spans="1:24" x14ac:dyDescent="0.4">
      <c r="A133" s="1">
        <v>31</v>
      </c>
      <c r="C133" s="12" t="s">
        <v>98</v>
      </c>
      <c r="D133" s="12" t="s">
        <v>99</v>
      </c>
      <c r="E133" s="16">
        <v>657.88499999999999</v>
      </c>
      <c r="F133" s="16">
        <v>834.75900000000001</v>
      </c>
      <c r="G133" s="16">
        <v>521.99400000000003</v>
      </c>
      <c r="H133" s="16">
        <v>566.21249999999998</v>
      </c>
      <c r="I133" s="16">
        <v>732.30150000000003</v>
      </c>
      <c r="J133" s="16">
        <v>652.49250000000006</v>
      </c>
      <c r="K133" s="16">
        <v>725.83050000000003</v>
      </c>
      <c r="L133" s="16"/>
      <c r="M133" s="104"/>
      <c r="N133" s="104"/>
      <c r="O133" s="16">
        <v>1331.9475</v>
      </c>
      <c r="P133" s="16">
        <v>1747.17</v>
      </c>
      <c r="Q133" s="16">
        <v>3330.4079999999999</v>
      </c>
      <c r="R133" s="16">
        <v>4425.0855000000001</v>
      </c>
      <c r="S133" s="16">
        <v>3691.7055</v>
      </c>
      <c r="T133" s="14">
        <v>19217.791500000003</v>
      </c>
      <c r="U133" s="14"/>
      <c r="V133" s="14"/>
      <c r="W133" s="102"/>
      <c r="X133" s="103"/>
    </row>
    <row r="134" spans="1:24" x14ac:dyDescent="0.4">
      <c r="E134" s="17"/>
      <c r="F134" s="17"/>
      <c r="G134" s="17"/>
      <c r="H134" s="17"/>
      <c r="I134" s="17"/>
      <c r="J134" s="17"/>
      <c r="K134" s="17"/>
      <c r="L134" s="17"/>
      <c r="M134" s="104"/>
      <c r="N134" s="104"/>
      <c r="O134" s="17"/>
      <c r="P134" s="17"/>
      <c r="Q134" s="17"/>
      <c r="R134" s="17"/>
      <c r="S134" s="19"/>
      <c r="T134" s="19"/>
      <c r="U134" s="19"/>
      <c r="V134" s="19"/>
      <c r="W134" s="102"/>
      <c r="X134" s="103"/>
    </row>
    <row r="135" spans="1:24" x14ac:dyDescent="0.4">
      <c r="A135" s="1">
        <v>32</v>
      </c>
      <c r="D135" s="1" t="s">
        <v>100</v>
      </c>
      <c r="E135" s="21">
        <v>495677885.41761994</v>
      </c>
      <c r="F135" s="21">
        <v>485074385.55324</v>
      </c>
      <c r="G135" s="21">
        <v>437807794.25414002</v>
      </c>
      <c r="H135" s="21">
        <v>455208825.84812009</v>
      </c>
      <c r="I135" s="21">
        <v>511877604.32277018</v>
      </c>
      <c r="J135" s="21">
        <v>603829917.11850011</v>
      </c>
      <c r="K135" s="21">
        <v>712845315.52358973</v>
      </c>
      <c r="L135" s="17"/>
      <c r="M135" s="104"/>
      <c r="N135" s="104"/>
      <c r="O135" s="21">
        <v>756607813.32340991</v>
      </c>
      <c r="P135" s="21">
        <v>789889410.08509994</v>
      </c>
      <c r="Q135" s="21">
        <v>608290761.76273966</v>
      </c>
      <c r="R135" s="21">
        <v>454186144.18000996</v>
      </c>
      <c r="S135" s="21">
        <v>446125457.14270002</v>
      </c>
      <c r="T135" s="21">
        <v>6757421314.5319424</v>
      </c>
      <c r="U135" s="21"/>
      <c r="V135" s="21"/>
      <c r="W135" s="102"/>
      <c r="X135" s="103"/>
    </row>
    <row r="136" spans="1:24" x14ac:dyDescent="0.4">
      <c r="E136" s="21"/>
      <c r="F136" s="21"/>
      <c r="G136" s="21"/>
      <c r="H136" s="21"/>
      <c r="I136" s="21"/>
      <c r="J136" s="21"/>
      <c r="K136" s="21"/>
      <c r="L136" s="17"/>
      <c r="M136" s="104"/>
      <c r="N136" s="104"/>
      <c r="O136" s="21"/>
      <c r="P136" s="21"/>
      <c r="Q136" s="21"/>
      <c r="R136" s="21"/>
      <c r="S136" s="21"/>
      <c r="T136" s="21"/>
      <c r="U136" s="21"/>
      <c r="V136" s="21"/>
      <c r="W136" s="102"/>
      <c r="X136" s="103"/>
    </row>
    <row r="137" spans="1:24" x14ac:dyDescent="0.4">
      <c r="E137" s="21"/>
      <c r="F137" s="21"/>
      <c r="G137" s="21"/>
      <c r="H137" s="21"/>
      <c r="I137" s="21"/>
      <c r="J137" s="21"/>
      <c r="K137" s="21"/>
      <c r="L137" s="17"/>
      <c r="M137" s="104"/>
      <c r="N137" s="104"/>
      <c r="O137" s="21"/>
      <c r="P137" s="21"/>
      <c r="Q137" s="21"/>
      <c r="R137" s="21"/>
      <c r="S137" s="21"/>
      <c r="T137" s="21"/>
      <c r="U137" s="21"/>
      <c r="V137" s="21"/>
      <c r="W137" s="102"/>
      <c r="X137" s="103"/>
    </row>
    <row r="138" spans="1:24" x14ac:dyDescent="0.4">
      <c r="E138" s="21"/>
      <c r="F138" s="21"/>
      <c r="G138" s="21"/>
      <c r="H138" s="21"/>
      <c r="I138" s="21"/>
      <c r="J138" s="21"/>
      <c r="K138" s="21"/>
      <c r="L138" s="17"/>
      <c r="M138" s="104"/>
      <c r="N138" s="104"/>
      <c r="O138" s="21"/>
      <c r="P138" s="21"/>
      <c r="Q138" s="21"/>
      <c r="R138" s="21"/>
      <c r="S138" s="21"/>
      <c r="T138" s="21"/>
      <c r="U138" s="21"/>
      <c r="V138" s="21"/>
      <c r="W138" s="102"/>
      <c r="X138" s="103"/>
    </row>
    <row r="139" spans="1:24" ht="64.5" customHeight="1" x14ac:dyDescent="0.4">
      <c r="E139" s="23"/>
      <c r="F139" s="23"/>
      <c r="G139" s="23"/>
      <c r="H139" s="23"/>
      <c r="I139" s="23"/>
      <c r="J139" s="23"/>
      <c r="K139" s="23"/>
      <c r="L139" s="23"/>
      <c r="M139" s="104"/>
      <c r="N139" s="104"/>
      <c r="O139" s="23"/>
      <c r="P139" s="23"/>
      <c r="Q139" s="23"/>
      <c r="R139" s="23"/>
      <c r="S139" s="23"/>
      <c r="T139" s="23"/>
      <c r="U139" s="23"/>
      <c r="V139" s="23"/>
      <c r="W139" s="102"/>
      <c r="X139" s="103"/>
    </row>
    <row r="140" spans="1:24" ht="14.25" customHeight="1" x14ac:dyDescent="0.4">
      <c r="A140" s="1" t="s">
        <v>0</v>
      </c>
      <c r="K140" s="2" t="s">
        <v>1</v>
      </c>
      <c r="T140" s="2" t="s">
        <v>1</v>
      </c>
    </row>
    <row r="141" spans="1:24" ht="14.25" customHeight="1" x14ac:dyDescent="0.4">
      <c r="A141" s="1" t="s">
        <v>2</v>
      </c>
      <c r="K141" s="2" t="s">
        <v>3</v>
      </c>
      <c r="T141" s="2" t="s">
        <v>3</v>
      </c>
    </row>
    <row r="142" spans="1:24" ht="14.25" customHeight="1" x14ac:dyDescent="0.4">
      <c r="A142" s="1" t="s">
        <v>4</v>
      </c>
      <c r="K142" s="2" t="s">
        <v>5</v>
      </c>
      <c r="T142" s="2" t="s">
        <v>5</v>
      </c>
    </row>
    <row r="143" spans="1:24" ht="14.25" customHeight="1" x14ac:dyDescent="0.4">
      <c r="K143" s="2" t="s">
        <v>6</v>
      </c>
      <c r="T143" s="2" t="s">
        <v>6</v>
      </c>
    </row>
    <row r="144" spans="1:24" ht="14.25" customHeight="1" x14ac:dyDescent="0.4">
      <c r="K144" s="3" t="s">
        <v>144</v>
      </c>
      <c r="T144" s="3" t="s">
        <v>145</v>
      </c>
    </row>
    <row r="145" spans="1:22" ht="14.25" customHeight="1" x14ac:dyDescent="0.4"/>
    <row r="146" spans="1:22" ht="14.25" customHeight="1" x14ac:dyDescent="0.4">
      <c r="C146" s="4" t="s">
        <v>9</v>
      </c>
      <c r="D146" s="4" t="s">
        <v>10</v>
      </c>
      <c r="E146" s="3" t="s">
        <v>11</v>
      </c>
      <c r="F146" s="3" t="s">
        <v>12</v>
      </c>
      <c r="G146" s="3" t="s">
        <v>13</v>
      </c>
      <c r="H146" s="3" t="s">
        <v>14</v>
      </c>
      <c r="I146" s="3" t="s">
        <v>15</v>
      </c>
      <c r="J146" s="3" t="s">
        <v>16</v>
      </c>
      <c r="K146" s="3" t="s">
        <v>17</v>
      </c>
      <c r="L146" s="4"/>
      <c r="M146" s="4"/>
      <c r="N146" s="4"/>
      <c r="O146" s="3" t="s">
        <v>11</v>
      </c>
      <c r="P146" s="3" t="s">
        <v>12</v>
      </c>
      <c r="Q146" s="3" t="s">
        <v>13</v>
      </c>
      <c r="R146" s="3" t="s">
        <v>14</v>
      </c>
      <c r="S146" s="3" t="s">
        <v>15</v>
      </c>
      <c r="T146" s="3" t="s">
        <v>16</v>
      </c>
      <c r="U146" s="3"/>
      <c r="V146" s="3"/>
    </row>
    <row r="147" spans="1:22" ht="14.25" customHeight="1" x14ac:dyDescent="0.4"/>
    <row r="148" spans="1:22" ht="14.25" customHeight="1" x14ac:dyDescent="0.4">
      <c r="A148" s="5" t="s">
        <v>18</v>
      </c>
      <c r="B148" s="5"/>
      <c r="C148" s="1" t="s">
        <v>19</v>
      </c>
      <c r="D148" s="4" t="s">
        <v>146</v>
      </c>
      <c r="E148" s="3" t="s">
        <v>21</v>
      </c>
      <c r="F148" s="3" t="s">
        <v>22</v>
      </c>
      <c r="G148" s="3" t="s">
        <v>23</v>
      </c>
      <c r="H148" s="3" t="s">
        <v>24</v>
      </c>
      <c r="I148" s="3" t="s">
        <v>25</v>
      </c>
      <c r="J148" s="3" t="s">
        <v>26</v>
      </c>
      <c r="K148" s="3" t="s">
        <v>27</v>
      </c>
      <c r="L148" s="4"/>
      <c r="M148" s="4"/>
      <c r="N148" s="4"/>
      <c r="O148" s="3" t="s">
        <v>28</v>
      </c>
      <c r="P148" s="3" t="s">
        <v>29</v>
      </c>
      <c r="Q148" s="3" t="s">
        <v>30</v>
      </c>
      <c r="R148" s="3" t="s">
        <v>31</v>
      </c>
      <c r="S148" s="3" t="s">
        <v>32</v>
      </c>
      <c r="T148" s="3" t="s">
        <v>33</v>
      </c>
      <c r="U148" s="3"/>
      <c r="V148" s="3"/>
    </row>
    <row r="149" spans="1:22" ht="14.25" customHeight="1" x14ac:dyDescent="0.4">
      <c r="A149" s="6" t="s">
        <v>34</v>
      </c>
      <c r="B149" s="6"/>
      <c r="C149" s="7" t="s">
        <v>35</v>
      </c>
      <c r="D149" s="8" t="s">
        <v>36</v>
      </c>
      <c r="E149" s="9">
        <v>2019</v>
      </c>
      <c r="F149" s="9">
        <v>2019</v>
      </c>
      <c r="G149" s="9">
        <v>2019</v>
      </c>
      <c r="H149" s="9">
        <v>2019</v>
      </c>
      <c r="I149" s="9">
        <v>2019</v>
      </c>
      <c r="J149" s="9">
        <v>2019</v>
      </c>
      <c r="K149" s="9">
        <v>2019</v>
      </c>
      <c r="L149" s="10"/>
      <c r="M149" s="10"/>
      <c r="N149" s="10"/>
      <c r="O149" s="9">
        <v>2019</v>
      </c>
      <c r="P149" s="9">
        <v>2019</v>
      </c>
      <c r="Q149" s="9">
        <v>2019</v>
      </c>
      <c r="R149" s="9">
        <v>2019</v>
      </c>
      <c r="S149" s="9">
        <v>2019</v>
      </c>
      <c r="T149" s="9" t="s">
        <v>37</v>
      </c>
      <c r="U149" s="9"/>
      <c r="V149" s="9"/>
    </row>
    <row r="151" spans="1:22" x14ac:dyDescent="0.4">
      <c r="A151" s="1">
        <v>1</v>
      </c>
      <c r="C151" s="1" t="s">
        <v>104</v>
      </c>
      <c r="D151" s="1" t="s">
        <v>39</v>
      </c>
      <c r="E151" s="16">
        <v>67020662.523000002</v>
      </c>
      <c r="F151" s="16">
        <v>60636010.468500003</v>
      </c>
      <c r="G151" s="16">
        <v>50867053.454999998</v>
      </c>
      <c r="H151" s="16">
        <v>45509412.732000001</v>
      </c>
      <c r="I151" s="16">
        <v>49665734.953500003</v>
      </c>
      <c r="J151" s="16">
        <v>63404436.924000002</v>
      </c>
      <c r="K151" s="16">
        <v>88201893.471000001</v>
      </c>
      <c r="L151" s="16"/>
      <c r="M151" s="16"/>
      <c r="N151" s="16"/>
      <c r="O151" s="16">
        <v>95583288.754500002</v>
      </c>
      <c r="P151" s="16">
        <v>96854077.754999995</v>
      </c>
      <c r="Q151" s="16">
        <v>64125554.379000001</v>
      </c>
      <c r="R151" s="16">
        <v>47406334.614</v>
      </c>
      <c r="S151" s="16">
        <v>56927196.722999997</v>
      </c>
      <c r="T151" s="14">
        <v>786201656.75250006</v>
      </c>
      <c r="U151" s="14"/>
      <c r="V151" s="14"/>
    </row>
    <row r="152" spans="1:22" x14ac:dyDescent="0.4">
      <c r="A152" s="1">
        <v>2</v>
      </c>
      <c r="C152" s="1" t="s">
        <v>105</v>
      </c>
      <c r="D152" s="12" t="s">
        <v>41</v>
      </c>
      <c r="E152" s="16">
        <v>12746026.843499999</v>
      </c>
      <c r="F152" s="16">
        <v>12969619.306500001</v>
      </c>
      <c r="G152" s="16">
        <v>11735339.688000001</v>
      </c>
      <c r="H152" s="16">
        <v>12005637.672</v>
      </c>
      <c r="I152" s="16">
        <v>12819086.590500001</v>
      </c>
      <c r="J152" s="16">
        <v>14580116.393999999</v>
      </c>
      <c r="K152" s="16">
        <v>17283849.026999999</v>
      </c>
      <c r="L152" s="16"/>
      <c r="M152" s="16"/>
      <c r="N152" s="16"/>
      <c r="O152" s="16">
        <v>18619502.252999999</v>
      </c>
      <c r="P152" s="16">
        <v>19791324.857999999</v>
      </c>
      <c r="Q152" s="16">
        <v>15657389.061000001</v>
      </c>
      <c r="R152" s="16">
        <v>12022876.415999999</v>
      </c>
      <c r="S152" s="16">
        <v>11749886.495999999</v>
      </c>
      <c r="T152" s="14">
        <v>171980654.60550004</v>
      </c>
      <c r="U152" s="14"/>
      <c r="V152" s="14"/>
    </row>
    <row r="153" spans="1:22" x14ac:dyDescent="0.4">
      <c r="A153" s="1">
        <v>3</v>
      </c>
      <c r="C153" s="1" t="s">
        <v>106</v>
      </c>
      <c r="D153" s="1" t="s">
        <v>63</v>
      </c>
      <c r="E153" s="16">
        <v>21951951.853500001</v>
      </c>
      <c r="F153" s="16">
        <v>22819479.997499999</v>
      </c>
      <c r="G153" s="16">
        <v>21241410.169500001</v>
      </c>
      <c r="H153" s="16">
        <v>22429886.971500002</v>
      </c>
      <c r="I153" s="16">
        <v>24761389.350000001</v>
      </c>
      <c r="J153" s="16">
        <v>27253519.204500001</v>
      </c>
      <c r="K153" s="16">
        <v>30735293.601</v>
      </c>
      <c r="L153" s="16"/>
      <c r="M153" s="16"/>
      <c r="N153" s="16"/>
      <c r="O153" s="16">
        <v>32578406.960999999</v>
      </c>
      <c r="P153" s="16">
        <v>33473906.002500001</v>
      </c>
      <c r="Q153" s="16">
        <v>28180993.614</v>
      </c>
      <c r="R153" s="16">
        <v>22522381.2885</v>
      </c>
      <c r="S153" s="16">
        <v>20786245.422000002</v>
      </c>
      <c r="T153" s="14">
        <v>308734864.43550003</v>
      </c>
      <c r="U153" s="14"/>
      <c r="V153" s="14"/>
    </row>
    <row r="154" spans="1:22" x14ac:dyDescent="0.4">
      <c r="A154" s="1">
        <v>4</v>
      </c>
      <c r="C154" s="1" t="s">
        <v>107</v>
      </c>
      <c r="D154" s="1" t="s">
        <v>65</v>
      </c>
      <c r="E154" s="16">
        <v>2333360.5670400001</v>
      </c>
      <c r="F154" s="16">
        <v>3307942.2340500006</v>
      </c>
      <c r="G154" s="16">
        <v>1826890.5678000001</v>
      </c>
      <c r="H154" s="16">
        <v>1798062.6875100001</v>
      </c>
      <c r="I154" s="16">
        <v>1690500.8339100003</v>
      </c>
      <c r="J154" s="16">
        <v>1619914.9443300001</v>
      </c>
      <c r="K154" s="16">
        <v>1622552.4804000002</v>
      </c>
      <c r="L154" s="16"/>
      <c r="M154" s="16"/>
      <c r="N154" s="16"/>
      <c r="O154" s="16">
        <v>1709005.6356000002</v>
      </c>
      <c r="P154" s="16">
        <v>2001013.1513100001</v>
      </c>
      <c r="Q154" s="16">
        <v>1660969.6807500001</v>
      </c>
      <c r="R154" s="16">
        <v>1533824.4634800002</v>
      </c>
      <c r="S154" s="16">
        <v>1559735.1805200002</v>
      </c>
      <c r="T154" s="14">
        <v>22663772.4267</v>
      </c>
      <c r="U154" s="14"/>
      <c r="V154" s="14"/>
    </row>
    <row r="155" spans="1:22" x14ac:dyDescent="0.4">
      <c r="A155" s="1">
        <v>5</v>
      </c>
      <c r="C155" s="1" t="s">
        <v>108</v>
      </c>
      <c r="D155" s="1" t="s">
        <v>61</v>
      </c>
      <c r="E155" s="16">
        <v>491270.77049999998</v>
      </c>
      <c r="F155" s="16">
        <v>1500068.3940000001</v>
      </c>
      <c r="G155" s="16">
        <v>2475127.3020000001</v>
      </c>
      <c r="H155" s="16">
        <v>4727548.6679999996</v>
      </c>
      <c r="I155" s="16">
        <v>6682891.8164999997</v>
      </c>
      <c r="J155" s="16">
        <v>6549173.9939999999</v>
      </c>
      <c r="K155" s="16">
        <v>4990794.3404999999</v>
      </c>
      <c r="L155" s="16"/>
      <c r="M155" s="16"/>
      <c r="N155" s="16"/>
      <c r="O155" s="16">
        <v>4678145.8185000001</v>
      </c>
      <c r="P155" s="16">
        <v>6196493.7089999998</v>
      </c>
      <c r="Q155" s="16">
        <v>5030432.4510000004</v>
      </c>
      <c r="R155" s="16">
        <v>2651473.9155000001</v>
      </c>
      <c r="S155" s="16">
        <v>668489.89049999998</v>
      </c>
      <c r="T155" s="14">
        <v>46641911.070000008</v>
      </c>
      <c r="U155" s="14"/>
      <c r="V155" s="14"/>
    </row>
    <row r="156" spans="1:22" x14ac:dyDescent="0.4">
      <c r="A156" s="1">
        <v>6</v>
      </c>
      <c r="C156" s="1" t="s">
        <v>109</v>
      </c>
      <c r="D156" s="1" t="s">
        <v>95</v>
      </c>
      <c r="E156" s="16">
        <v>4439330.3279999997</v>
      </c>
      <c r="F156" s="16">
        <v>4975308.159</v>
      </c>
      <c r="G156" s="16">
        <v>4532442.6255000001</v>
      </c>
      <c r="H156" s="16">
        <v>4587863.5049999999</v>
      </c>
      <c r="I156" s="16">
        <v>5244729.3224999998</v>
      </c>
      <c r="J156" s="16">
        <v>5171391.3224999998</v>
      </c>
      <c r="K156" s="16">
        <v>5658788.1210000003</v>
      </c>
      <c r="L156" s="16"/>
      <c r="M156" s="16"/>
      <c r="N156" s="16"/>
      <c r="O156" s="16">
        <v>6887607.2939999998</v>
      </c>
      <c r="P156" s="16">
        <v>8241954.1605000002</v>
      </c>
      <c r="Q156" s="16">
        <v>6505684.5600000005</v>
      </c>
      <c r="R156" s="16">
        <v>4905096.7305000005</v>
      </c>
      <c r="S156" s="16">
        <v>4527358.5765000004</v>
      </c>
      <c r="T156" s="14">
        <v>65677554.705000006</v>
      </c>
      <c r="U156" s="14"/>
      <c r="V156" s="14"/>
    </row>
    <row r="157" spans="1:22" x14ac:dyDescent="0.4">
      <c r="A157" s="1">
        <v>7</v>
      </c>
      <c r="C157" s="1" t="s">
        <v>110</v>
      </c>
      <c r="D157" s="1" t="s">
        <v>111</v>
      </c>
      <c r="E157" s="16">
        <v>2231887.8045000001</v>
      </c>
      <c r="F157" s="16">
        <v>2375146.0380000002</v>
      </c>
      <c r="G157" s="16">
        <v>2316583.4879999999</v>
      </c>
      <c r="H157" s="16">
        <v>2466250.1685000001</v>
      </c>
      <c r="I157" s="16">
        <v>2926773.9824999999</v>
      </c>
      <c r="J157" s="16">
        <v>3355936.0950000002</v>
      </c>
      <c r="K157" s="16">
        <v>3503120.0685000001</v>
      </c>
      <c r="L157" s="16"/>
      <c r="M157" s="16"/>
      <c r="N157" s="16"/>
      <c r="O157" s="16">
        <v>3593666.6145000001</v>
      </c>
      <c r="P157" s="16">
        <v>3872293.8540000003</v>
      </c>
      <c r="Q157" s="16">
        <v>3281064.4679999999</v>
      </c>
      <c r="R157" s="16">
        <v>2761543.4685</v>
      </c>
      <c r="S157" s="16">
        <v>2401728.906</v>
      </c>
      <c r="T157" s="14">
        <v>35085994.955999993</v>
      </c>
      <c r="U157" s="14"/>
      <c r="V157" s="14"/>
    </row>
    <row r="158" spans="1:22" x14ac:dyDescent="0.4">
      <c r="A158" s="1">
        <v>8</v>
      </c>
      <c r="C158" s="1" t="s">
        <v>112</v>
      </c>
      <c r="D158" s="1" t="s">
        <v>113</v>
      </c>
      <c r="E158" s="16">
        <v>399887.89200000005</v>
      </c>
      <c r="F158" s="16">
        <v>293293.17000000004</v>
      </c>
      <c r="G158" s="16">
        <v>219496.82400000002</v>
      </c>
      <c r="H158" s="16">
        <v>245987.82000000004</v>
      </c>
      <c r="I158" s="16">
        <v>228327.15600000002</v>
      </c>
      <c r="J158" s="16">
        <v>281309.14800000004</v>
      </c>
      <c r="K158" s="16">
        <v>259864.05600000004</v>
      </c>
      <c r="L158" s="16"/>
      <c r="M158" s="16"/>
      <c r="N158" s="16"/>
      <c r="O158" s="16">
        <v>360782.13600000006</v>
      </c>
      <c r="P158" s="16">
        <v>522881.80200000003</v>
      </c>
      <c r="Q158" s="16">
        <v>444039.55200000003</v>
      </c>
      <c r="R158" s="16">
        <v>461700.21600000007</v>
      </c>
      <c r="S158" s="16">
        <v>427009.62600000005</v>
      </c>
      <c r="T158" s="14">
        <v>4144579.398</v>
      </c>
      <c r="U158" s="14"/>
      <c r="V158" s="14"/>
    </row>
    <row r="159" spans="1:22" x14ac:dyDescent="0.4">
      <c r="A159" s="1">
        <v>9</v>
      </c>
      <c r="C159" s="1" t="s">
        <v>114</v>
      </c>
      <c r="D159" s="1" t="s">
        <v>67</v>
      </c>
      <c r="E159" s="16">
        <v>6968361.0600000005</v>
      </c>
      <c r="F159" s="16">
        <v>7012665.8399999999</v>
      </c>
      <c r="G159" s="16">
        <v>6519583.1895000003</v>
      </c>
      <c r="H159" s="16">
        <v>6788963.3700000001</v>
      </c>
      <c r="I159" s="16">
        <v>7002519.3119999999</v>
      </c>
      <c r="J159" s="16">
        <v>7515112.0274999999</v>
      </c>
      <c r="K159" s="16">
        <v>6991137.9014999997</v>
      </c>
      <c r="L159" s="16"/>
      <c r="M159" s="16"/>
      <c r="N159" s="16"/>
      <c r="O159" s="16">
        <v>7565577.1995000001</v>
      </c>
      <c r="P159" s="16">
        <v>8634160.3920000009</v>
      </c>
      <c r="Q159" s="16">
        <v>7382521.2374999998</v>
      </c>
      <c r="R159" s="16">
        <v>6758199.1574999997</v>
      </c>
      <c r="S159" s="16">
        <v>6446337.9405000005</v>
      </c>
      <c r="T159" s="14">
        <v>85585138.627500013</v>
      </c>
      <c r="U159" s="14"/>
      <c r="V159" s="14"/>
    </row>
    <row r="160" spans="1:22" x14ac:dyDescent="0.4">
      <c r="A160" s="1">
        <v>10</v>
      </c>
      <c r="C160" s="1" t="s">
        <v>115</v>
      </c>
      <c r="D160" s="1" t="s">
        <v>69</v>
      </c>
      <c r="E160" s="16">
        <v>6307397.870910001</v>
      </c>
      <c r="F160" s="16">
        <v>6808520.2631400004</v>
      </c>
      <c r="G160" s="16">
        <v>6900026.6809500009</v>
      </c>
      <c r="H160" s="16">
        <v>7239528.7680600006</v>
      </c>
      <c r="I160" s="16">
        <v>6807018.055470001</v>
      </c>
      <c r="J160" s="16">
        <v>6992057.6625300003</v>
      </c>
      <c r="K160" s="16">
        <v>7684091.8326000012</v>
      </c>
      <c r="L160" s="16"/>
      <c r="M160" s="16"/>
      <c r="N160" s="16"/>
      <c r="O160" s="16">
        <v>7098332.810610001</v>
      </c>
      <c r="P160" s="16">
        <v>8103953.0946000004</v>
      </c>
      <c r="Q160" s="16">
        <v>6762832.7561100004</v>
      </c>
      <c r="R160" s="16">
        <v>6653151.6228300007</v>
      </c>
      <c r="S160" s="16">
        <v>6942623.5717800008</v>
      </c>
      <c r="T160" s="14">
        <v>84299534.989590004</v>
      </c>
      <c r="U160" s="14"/>
      <c r="V160" s="14"/>
    </row>
    <row r="161" spans="1:24" x14ac:dyDescent="0.4">
      <c r="A161" s="1">
        <v>11</v>
      </c>
      <c r="C161" s="1" t="s">
        <v>116</v>
      </c>
      <c r="D161" s="1" t="s">
        <v>117</v>
      </c>
      <c r="E161" s="16">
        <v>4136750.34045</v>
      </c>
      <c r="F161" s="16">
        <v>4706999.3989199996</v>
      </c>
      <c r="G161" s="16">
        <v>3545735.4550799998</v>
      </c>
      <c r="H161" s="16">
        <v>3955506.16188</v>
      </c>
      <c r="I161" s="16">
        <v>3760522.6003799997</v>
      </c>
      <c r="J161" s="16">
        <v>4312610.0963399997</v>
      </c>
      <c r="K161" s="16">
        <v>5860705.0784099996</v>
      </c>
      <c r="L161" s="16"/>
      <c r="M161" s="16"/>
      <c r="N161" s="16"/>
      <c r="O161" s="16">
        <v>5272368.9536699997</v>
      </c>
      <c r="P161" s="16">
        <v>5902937.2038000003</v>
      </c>
      <c r="Q161" s="16">
        <v>4521021.6051000003</v>
      </c>
      <c r="R161" s="16">
        <v>3592673.2596299998</v>
      </c>
      <c r="S161" s="16">
        <v>3815110.7549100001</v>
      </c>
      <c r="T161" s="14">
        <v>53382940.908570006</v>
      </c>
      <c r="U161" s="14"/>
      <c r="V161" s="14"/>
    </row>
    <row r="162" spans="1:24" x14ac:dyDescent="0.4">
      <c r="A162" s="1">
        <v>12</v>
      </c>
      <c r="C162" s="1" t="s">
        <v>118</v>
      </c>
      <c r="D162" s="1" t="s">
        <v>119</v>
      </c>
      <c r="E162" s="16">
        <v>1003289.6815200001</v>
      </c>
      <c r="F162" s="16">
        <v>1133810.7278400001</v>
      </c>
      <c r="G162" s="16">
        <v>903630.93660000013</v>
      </c>
      <c r="H162" s="16">
        <v>897261.35184000013</v>
      </c>
      <c r="I162" s="16">
        <v>880678.25496000005</v>
      </c>
      <c r="J162" s="16">
        <v>875442.1359600001</v>
      </c>
      <c r="K162" s="16">
        <v>1136324.0649600001</v>
      </c>
      <c r="L162" s="16"/>
      <c r="M162" s="16"/>
      <c r="N162" s="16"/>
      <c r="O162" s="16">
        <v>900883.51416000014</v>
      </c>
      <c r="P162" s="16">
        <v>956817.58536000014</v>
      </c>
      <c r="Q162" s="16">
        <v>742284.54972000013</v>
      </c>
      <c r="R162" s="16">
        <v>698005.46340000012</v>
      </c>
      <c r="S162" s="16">
        <v>749331.74988000002</v>
      </c>
      <c r="T162" s="14">
        <v>10877760.016200002</v>
      </c>
      <c r="U162" s="14"/>
      <c r="V162" s="14"/>
    </row>
    <row r="163" spans="1:24" x14ac:dyDescent="0.4">
      <c r="A163" s="1">
        <v>13</v>
      </c>
      <c r="C163" s="1" t="s">
        <v>120</v>
      </c>
      <c r="D163" s="1" t="s">
        <v>121</v>
      </c>
      <c r="E163" s="16">
        <v>4613628.6394800004</v>
      </c>
      <c r="F163" s="16">
        <v>5279376.5297700008</v>
      </c>
      <c r="G163" s="16">
        <v>5055608.4175800001</v>
      </c>
      <c r="H163" s="16">
        <v>4996587.0895500006</v>
      </c>
      <c r="I163" s="16">
        <v>5421340.0361400004</v>
      </c>
      <c r="J163" s="16">
        <v>5884458.3346500006</v>
      </c>
      <c r="K163" s="16">
        <v>7379504.805540001</v>
      </c>
      <c r="L163" s="16"/>
      <c r="M163" s="16"/>
      <c r="N163" s="16"/>
      <c r="O163" s="16">
        <v>6609063.2825700007</v>
      </c>
      <c r="P163" s="16">
        <v>7185131.8547400003</v>
      </c>
      <c r="Q163" s="16">
        <v>5457448.7234400008</v>
      </c>
      <c r="R163" s="16">
        <v>4530858.9450600008</v>
      </c>
      <c r="S163" s="16">
        <v>4603888.43145</v>
      </c>
      <c r="T163" s="14">
        <v>67016895.089970022</v>
      </c>
      <c r="U163" s="14"/>
      <c r="V163" s="14"/>
    </row>
    <row r="164" spans="1:24" x14ac:dyDescent="0.4">
      <c r="A164" s="1">
        <v>14</v>
      </c>
      <c r="C164" s="1" t="s">
        <v>122</v>
      </c>
      <c r="D164" s="1" t="s">
        <v>123</v>
      </c>
      <c r="E164" s="16">
        <v>158956.87950000001</v>
      </c>
      <c r="F164" s="16">
        <v>159147.774</v>
      </c>
      <c r="G164" s="16">
        <v>159314.94150000002</v>
      </c>
      <c r="H164" s="16">
        <v>159359.16</v>
      </c>
      <c r="I164" s="16">
        <v>159359.16</v>
      </c>
      <c r="J164" s="16">
        <v>159359.16</v>
      </c>
      <c r="K164" s="16">
        <v>159381.80850000001</v>
      </c>
      <c r="L164" s="16"/>
      <c r="M164" s="16"/>
      <c r="N164" s="16"/>
      <c r="O164" s="16">
        <v>159591.03750000001</v>
      </c>
      <c r="P164" s="16">
        <v>159591.03750000001</v>
      </c>
      <c r="Q164" s="16">
        <v>159591.03750000001</v>
      </c>
      <c r="R164" s="16">
        <v>159760.36199999999</v>
      </c>
      <c r="S164" s="16">
        <v>164347.2225</v>
      </c>
      <c r="T164" s="14">
        <v>1917759.5804999999</v>
      </c>
      <c r="U164" s="14"/>
      <c r="V164" s="14"/>
    </row>
    <row r="165" spans="1:24" x14ac:dyDescent="0.4">
      <c r="A165" s="1">
        <v>15</v>
      </c>
      <c r="C165" s="1" t="s">
        <v>124</v>
      </c>
      <c r="D165" s="1" t="s">
        <v>75</v>
      </c>
      <c r="E165" s="16">
        <v>457539.60450000002</v>
      </c>
      <c r="F165" s="16">
        <v>457540.68300000002</v>
      </c>
      <c r="G165" s="16">
        <v>457375.67249999999</v>
      </c>
      <c r="H165" s="16">
        <v>458851.06050000002</v>
      </c>
      <c r="I165" s="16">
        <v>458907.14250000002</v>
      </c>
      <c r="J165" s="16">
        <v>459887.49900000001</v>
      </c>
      <c r="K165" s="16">
        <v>461098.6545</v>
      </c>
      <c r="L165" s="16"/>
      <c r="M165" s="16"/>
      <c r="N165" s="16"/>
      <c r="O165" s="16">
        <v>462383.14799999999</v>
      </c>
      <c r="P165" s="16">
        <v>461174.1495</v>
      </c>
      <c r="Q165" s="16">
        <v>461861.15399999998</v>
      </c>
      <c r="R165" s="16">
        <v>461983.0245</v>
      </c>
      <c r="S165" s="16">
        <v>461959.29749999999</v>
      </c>
      <c r="T165" s="14">
        <v>5520561.0899999999</v>
      </c>
      <c r="U165" s="14"/>
      <c r="V165" s="14"/>
    </row>
    <row r="166" spans="1:24" x14ac:dyDescent="0.4">
      <c r="A166" s="1">
        <v>16</v>
      </c>
      <c r="C166" s="1" t="s">
        <v>125</v>
      </c>
      <c r="D166" s="1" t="s">
        <v>126</v>
      </c>
      <c r="E166" s="16">
        <v>1349670.4905000001</v>
      </c>
      <c r="F166" s="16">
        <v>292106.33250000002</v>
      </c>
      <c r="G166" s="16">
        <v>99008.456999999995</v>
      </c>
      <c r="H166" s="16">
        <v>113456.04300000001</v>
      </c>
      <c r="I166" s="16">
        <v>136780.76250000001</v>
      </c>
      <c r="J166" s="16">
        <v>556494.13650000002</v>
      </c>
      <c r="K166" s="16">
        <v>770989.45200000005</v>
      </c>
      <c r="L166" s="16"/>
      <c r="M166" s="16"/>
      <c r="N166" s="16"/>
      <c r="O166" s="16">
        <v>941231.75549999997</v>
      </c>
      <c r="P166" s="16">
        <v>585138.01800000004</v>
      </c>
      <c r="Q166" s="16">
        <v>374891.99249999999</v>
      </c>
      <c r="R166" s="16">
        <v>1421803.8060000001</v>
      </c>
      <c r="S166" s="16">
        <v>1710783.567</v>
      </c>
      <c r="T166" s="14">
        <v>8352354.813000001</v>
      </c>
      <c r="U166" s="14"/>
      <c r="V166" s="14"/>
    </row>
    <row r="167" spans="1:24" x14ac:dyDescent="0.4">
      <c r="A167" s="1">
        <v>17</v>
      </c>
      <c r="C167" s="1" t="s">
        <v>127</v>
      </c>
      <c r="D167" s="1" t="s">
        <v>43</v>
      </c>
      <c r="E167" s="16">
        <v>55036.933499999999</v>
      </c>
      <c r="F167" s="16">
        <v>100402.9575</v>
      </c>
      <c r="G167" s="16">
        <v>88817.710500000001</v>
      </c>
      <c r="H167" s="16">
        <v>72653.152499999997</v>
      </c>
      <c r="I167" s="16">
        <v>88233.163499999995</v>
      </c>
      <c r="J167" s="16">
        <v>75506.863500000007</v>
      </c>
      <c r="K167" s="16">
        <v>57842.112000000001</v>
      </c>
      <c r="L167" s="16"/>
      <c r="M167" s="16"/>
      <c r="N167" s="16"/>
      <c r="O167" s="16">
        <v>43161.57</v>
      </c>
      <c r="P167" s="16">
        <v>64495.378499999999</v>
      </c>
      <c r="Q167" s="16">
        <v>90916.4715</v>
      </c>
      <c r="R167" s="16">
        <v>100256.2815</v>
      </c>
      <c r="S167" s="16">
        <v>73284.074999999997</v>
      </c>
      <c r="T167" s="14">
        <v>910606.66949999996</v>
      </c>
      <c r="U167" s="14"/>
      <c r="V167" s="14"/>
    </row>
    <row r="168" spans="1:24" x14ac:dyDescent="0.4">
      <c r="A168" s="1">
        <v>18</v>
      </c>
      <c r="C168" s="1" t="s">
        <v>128</v>
      </c>
      <c r="D168" s="1" t="s">
        <v>129</v>
      </c>
      <c r="E168" s="16">
        <v>1403499.2754600001</v>
      </c>
      <c r="F168" s="16">
        <v>2175186.19386</v>
      </c>
      <c r="G168" s="16">
        <v>1996453.9668000003</v>
      </c>
      <c r="H168" s="16">
        <v>2076970.8261900002</v>
      </c>
      <c r="I168" s="16">
        <v>2526099.3826200003</v>
      </c>
      <c r="J168" s="16">
        <v>2834183.3587200004</v>
      </c>
      <c r="K168" s="16">
        <v>3999454.9940400003</v>
      </c>
      <c r="L168" s="16"/>
      <c r="M168" s="16"/>
      <c r="N168" s="16"/>
      <c r="O168" s="16">
        <v>3671855.9842200004</v>
      </c>
      <c r="P168" s="16">
        <v>4351023.0990900006</v>
      </c>
      <c r="Q168" s="16">
        <v>2833155.2557800002</v>
      </c>
      <c r="R168" s="16">
        <v>2347535.3523600004</v>
      </c>
      <c r="S168" s="16">
        <v>1693108.9355400002</v>
      </c>
      <c r="T168" s="14">
        <v>31908526.624680005</v>
      </c>
      <c r="U168" s="14"/>
      <c r="V168" s="14"/>
    </row>
    <row r="169" spans="1:24" x14ac:dyDescent="0.4">
      <c r="A169" s="1">
        <v>19</v>
      </c>
      <c r="C169" s="1" t="s">
        <v>130</v>
      </c>
      <c r="D169" s="1" t="s">
        <v>131</v>
      </c>
      <c r="E169" s="16">
        <v>535099.93200000003</v>
      </c>
      <c r="F169" s="16">
        <v>491799.23550000001</v>
      </c>
      <c r="G169" s="16">
        <v>574976.39100000006</v>
      </c>
      <c r="H169" s="16">
        <v>538124.04599999997</v>
      </c>
      <c r="I169" s="16">
        <v>688310.56350000005</v>
      </c>
      <c r="J169" s="16">
        <v>816103.10699999996</v>
      </c>
      <c r="K169" s="16">
        <v>750410.59349999996</v>
      </c>
      <c r="L169" s="16"/>
      <c r="M169" s="16"/>
      <c r="N169" s="16"/>
      <c r="O169" s="16">
        <v>841638.75150000001</v>
      </c>
      <c r="P169" s="16">
        <v>923346.99</v>
      </c>
      <c r="Q169" s="16">
        <v>940401.31050000002</v>
      </c>
      <c r="R169" s="16">
        <v>890224.098</v>
      </c>
      <c r="S169" s="16">
        <v>773921.89350000001</v>
      </c>
      <c r="T169" s="14">
        <v>8764356.9120000005</v>
      </c>
      <c r="U169" s="14"/>
      <c r="V169" s="14"/>
    </row>
    <row r="170" spans="1:24" x14ac:dyDescent="0.4"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4" x14ac:dyDescent="0.4">
      <c r="A171" s="1">
        <v>20</v>
      </c>
      <c r="D171" s="1" t="s">
        <v>132</v>
      </c>
      <c r="E171" s="21">
        <v>138603609.28986001</v>
      </c>
      <c r="F171" s="21">
        <v>137494423.70358005</v>
      </c>
      <c r="G171" s="21">
        <v>121514875.93881001</v>
      </c>
      <c r="H171" s="21">
        <v>121067911.25402999</v>
      </c>
      <c r="I171" s="21">
        <v>131949202.43898001</v>
      </c>
      <c r="J171" s="21">
        <v>152697012.40803006</v>
      </c>
      <c r="K171" s="21">
        <v>187507096.46294996</v>
      </c>
      <c r="L171" s="17"/>
      <c r="M171" s="17"/>
      <c r="N171" s="17"/>
      <c r="O171" s="21">
        <v>197576493.47432998</v>
      </c>
      <c r="P171" s="21">
        <v>208281714.09539998</v>
      </c>
      <c r="Q171" s="21">
        <v>154613053.8594</v>
      </c>
      <c r="R171" s="21">
        <v>121879682.48525999</v>
      </c>
      <c r="S171" s="21">
        <v>126482348.26008001</v>
      </c>
      <c r="T171" s="21">
        <v>1799667423.6707101</v>
      </c>
      <c r="U171" s="21"/>
      <c r="V171" s="21"/>
    </row>
    <row r="172" spans="1:24" x14ac:dyDescent="0.4">
      <c r="E172" s="17"/>
      <c r="F172" s="17"/>
      <c r="G172" s="17"/>
      <c r="H172" s="17"/>
      <c r="I172" s="17"/>
      <c r="J172" s="17"/>
      <c r="K172" s="17"/>
      <c r="L172" s="24"/>
      <c r="M172" s="24"/>
      <c r="N172" s="24"/>
      <c r="O172" s="17"/>
      <c r="P172" s="17"/>
      <c r="Q172" s="17"/>
      <c r="R172" s="17"/>
      <c r="S172" s="17"/>
      <c r="T172" s="17"/>
      <c r="U172" s="17"/>
      <c r="V172" s="17"/>
    </row>
    <row r="173" spans="1:24" ht="15.6" customHeight="1" x14ac:dyDescent="0.4">
      <c r="D173" s="20" t="s">
        <v>147</v>
      </c>
      <c r="E173" s="16"/>
      <c r="F173" s="16"/>
      <c r="G173" s="16"/>
      <c r="H173" s="16"/>
      <c r="I173" s="16"/>
      <c r="J173" s="16"/>
      <c r="K173" s="16"/>
      <c r="L173" s="16"/>
      <c r="M173" s="102"/>
      <c r="N173" s="105"/>
      <c r="O173" s="16"/>
      <c r="P173" s="16"/>
      <c r="Q173" s="16"/>
      <c r="R173" s="16"/>
      <c r="S173" s="14"/>
      <c r="T173" s="14"/>
      <c r="U173" s="14"/>
      <c r="V173" s="14"/>
      <c r="W173" s="102"/>
      <c r="X173" s="103"/>
    </row>
    <row r="174" spans="1:24" x14ac:dyDescent="0.4">
      <c r="A174" s="1">
        <v>21</v>
      </c>
      <c r="C174" s="1" t="s">
        <v>134</v>
      </c>
      <c r="D174" s="1" t="s">
        <v>135</v>
      </c>
      <c r="E174" s="16">
        <v>1042357.94784</v>
      </c>
      <c r="F174" s="16">
        <v>1105757.2913200001</v>
      </c>
      <c r="G174" s="16">
        <v>1583232.9858400002</v>
      </c>
      <c r="H174" s="16">
        <v>2061563.5006560003</v>
      </c>
      <c r="I174" s="16">
        <v>2720600.9265600001</v>
      </c>
      <c r="J174" s="16">
        <v>2768272.8527520006</v>
      </c>
      <c r="K174" s="16">
        <v>3568125.4044040004</v>
      </c>
      <c r="L174" s="16"/>
      <c r="M174" s="102"/>
      <c r="N174" s="105"/>
      <c r="O174" s="16">
        <v>3741518.2812040001</v>
      </c>
      <c r="P174" s="16">
        <v>1553644.6358400001</v>
      </c>
      <c r="Q174" s="16">
        <v>847757.78841600008</v>
      </c>
      <c r="R174" s="16">
        <v>755481.65616000001</v>
      </c>
      <c r="S174" s="16">
        <v>832041.2802240001</v>
      </c>
      <c r="T174" s="14">
        <v>22580354.551215999</v>
      </c>
      <c r="U174" s="14"/>
      <c r="V174" s="14"/>
      <c r="W174" s="102"/>
      <c r="X174" s="103"/>
    </row>
    <row r="175" spans="1:24" x14ac:dyDescent="0.4">
      <c r="A175" s="1">
        <v>22</v>
      </c>
      <c r="C175" s="1" t="s">
        <v>136</v>
      </c>
      <c r="D175" s="1" t="s">
        <v>137</v>
      </c>
      <c r="E175" s="16">
        <v>2729336.2689600005</v>
      </c>
      <c r="F175" s="16">
        <v>2525829.8839200004</v>
      </c>
      <c r="G175" s="16">
        <v>3106497.0006000004</v>
      </c>
      <c r="H175" s="16">
        <v>3429103.5324000004</v>
      </c>
      <c r="I175" s="16">
        <v>3885964.1553600002</v>
      </c>
      <c r="J175" s="16">
        <v>3951557.3260800005</v>
      </c>
      <c r="K175" s="16">
        <v>4886062.8843600005</v>
      </c>
      <c r="L175" s="17"/>
      <c r="M175" s="102"/>
      <c r="N175" s="105"/>
      <c r="O175" s="16">
        <v>5603016.9384000003</v>
      </c>
      <c r="P175" s="16">
        <v>3765373.2547200006</v>
      </c>
      <c r="Q175" s="16">
        <v>2173519.1570400004</v>
      </c>
      <c r="R175" s="16">
        <v>2264418.1828800002</v>
      </c>
      <c r="S175" s="16">
        <v>2618121.1014</v>
      </c>
      <c r="T175" s="14">
        <v>40938799.686120003</v>
      </c>
      <c r="U175" s="19"/>
      <c r="V175" s="19"/>
      <c r="W175" s="102"/>
      <c r="X175" s="103"/>
    </row>
    <row r="176" spans="1:24" ht="14.1" customHeight="1" x14ac:dyDescent="0.4">
      <c r="E176" s="17"/>
      <c r="F176" s="17"/>
      <c r="G176" s="17"/>
      <c r="H176" s="17"/>
      <c r="I176" s="17"/>
      <c r="J176" s="17"/>
      <c r="K176" s="17"/>
      <c r="L176" s="17"/>
      <c r="M176" s="102"/>
      <c r="N176" s="105"/>
      <c r="O176" s="17"/>
      <c r="P176" s="17"/>
      <c r="Q176" s="17"/>
      <c r="R176" s="17"/>
      <c r="S176" s="19"/>
      <c r="T176" s="19"/>
      <c r="U176" s="19"/>
      <c r="V176" s="19"/>
      <c r="W176" s="102"/>
      <c r="X176" s="103"/>
    </row>
    <row r="177" spans="1:24" ht="14.25" customHeight="1" x14ac:dyDescent="0.4">
      <c r="A177" s="1">
        <v>23</v>
      </c>
      <c r="D177" s="1" t="s">
        <v>138</v>
      </c>
      <c r="E177" s="17">
        <v>3771694.2168000005</v>
      </c>
      <c r="F177" s="17">
        <v>3631587.1752400007</v>
      </c>
      <c r="G177" s="17">
        <v>4689729.9864400011</v>
      </c>
      <c r="H177" s="17">
        <v>5490667.0330560002</v>
      </c>
      <c r="I177" s="17">
        <v>6606565.0819199998</v>
      </c>
      <c r="J177" s="17">
        <v>6719830.1788320011</v>
      </c>
      <c r="K177" s="17">
        <v>8454188.2887639999</v>
      </c>
      <c r="L177" s="17"/>
      <c r="M177" s="102"/>
      <c r="N177" s="105"/>
      <c r="O177" s="17">
        <v>9344535.2196040004</v>
      </c>
      <c r="P177" s="17">
        <v>5319017.8905600011</v>
      </c>
      <c r="Q177" s="17">
        <v>3021276.9454560005</v>
      </c>
      <c r="R177" s="17">
        <v>3019899.83904</v>
      </c>
      <c r="S177" s="17">
        <v>3450162.3816240001</v>
      </c>
      <c r="T177" s="17">
        <v>63519154.237336002</v>
      </c>
      <c r="U177" s="17"/>
      <c r="V177" s="17"/>
      <c r="W177" s="102"/>
      <c r="X177" s="103"/>
    </row>
    <row r="178" spans="1:24" x14ac:dyDescent="0.4">
      <c r="E178" s="17"/>
      <c r="F178" s="17"/>
      <c r="G178" s="17"/>
      <c r="H178" s="17"/>
      <c r="I178" s="17"/>
      <c r="J178" s="17"/>
      <c r="K178" s="17"/>
      <c r="L178" s="16"/>
      <c r="M178" s="102"/>
      <c r="N178" s="105"/>
      <c r="O178" s="17"/>
      <c r="P178" s="17"/>
      <c r="Q178" s="17"/>
      <c r="R178" s="17"/>
      <c r="S178" s="17"/>
      <c r="T178" s="17"/>
      <c r="U178" s="17"/>
      <c r="V178" s="17"/>
      <c r="W178" s="102"/>
      <c r="X178" s="103"/>
    </row>
    <row r="179" spans="1:24" x14ac:dyDescent="0.4">
      <c r="D179" s="20" t="s">
        <v>148</v>
      </c>
      <c r="E179" s="21"/>
      <c r="F179" s="21"/>
      <c r="G179" s="21"/>
      <c r="H179" s="21"/>
      <c r="I179" s="21"/>
      <c r="J179" s="21"/>
      <c r="K179" s="21"/>
      <c r="L179" s="21"/>
      <c r="M179" s="102"/>
      <c r="N179" s="105"/>
      <c r="O179" s="21"/>
      <c r="P179" s="21"/>
      <c r="Q179" s="21"/>
      <c r="R179" s="21"/>
      <c r="S179" s="21"/>
      <c r="T179" s="22"/>
      <c r="U179" s="22"/>
      <c r="V179" s="22"/>
      <c r="W179" s="102"/>
      <c r="X179" s="103"/>
    </row>
    <row r="180" spans="1:24" x14ac:dyDescent="0.4">
      <c r="A180" s="1">
        <v>24</v>
      </c>
      <c r="D180" s="1" t="s">
        <v>140</v>
      </c>
      <c r="E180" s="21">
        <v>638053188.92427993</v>
      </c>
      <c r="F180" s="21">
        <v>626200396.43206</v>
      </c>
      <c r="G180" s="21">
        <v>564012400.17939007</v>
      </c>
      <c r="H180" s="21">
        <v>581767404.1352061</v>
      </c>
      <c r="I180" s="21">
        <v>650433371.84367013</v>
      </c>
      <c r="J180" s="21">
        <v>763246759.7053622</v>
      </c>
      <c r="K180" s="21">
        <v>908806600.27530372</v>
      </c>
      <c r="L180" s="21"/>
      <c r="M180" s="102"/>
      <c r="N180" s="105"/>
      <c r="O180" s="21">
        <v>963528842.01734388</v>
      </c>
      <c r="P180" s="21">
        <v>1003490142.0710599</v>
      </c>
      <c r="Q180" s="21">
        <v>765925092.56759572</v>
      </c>
      <c r="R180" s="21">
        <v>579085726.50430989</v>
      </c>
      <c r="S180" s="21">
        <v>576057967.78440404</v>
      </c>
      <c r="T180" s="21">
        <v>8620607892.4399891</v>
      </c>
      <c r="U180" s="21"/>
      <c r="V180" s="21"/>
      <c r="W180" s="102"/>
      <c r="X180" s="103"/>
    </row>
    <row r="181" spans="1:24" x14ac:dyDescent="0.4">
      <c r="E181" s="21"/>
      <c r="F181" s="21"/>
      <c r="G181" s="21"/>
      <c r="H181" s="21"/>
      <c r="I181" s="21"/>
      <c r="J181" s="21"/>
      <c r="K181" s="21"/>
      <c r="L181" s="21"/>
      <c r="M181" s="102"/>
      <c r="N181" s="105"/>
      <c r="O181" s="21"/>
      <c r="P181" s="21"/>
      <c r="Q181" s="21"/>
      <c r="R181" s="21"/>
      <c r="S181" s="21"/>
      <c r="T181" s="21"/>
      <c r="U181" s="21"/>
      <c r="V181" s="21"/>
      <c r="W181" s="102"/>
      <c r="X181" s="103"/>
    </row>
    <row r="182" spans="1:24" ht="64.5" customHeight="1" x14ac:dyDescent="0.4">
      <c r="D182" s="12"/>
      <c r="E182" s="21"/>
      <c r="F182" s="21"/>
      <c r="G182" s="21"/>
      <c r="H182" s="21"/>
      <c r="I182" s="21"/>
      <c r="J182" s="21"/>
      <c r="K182" s="21"/>
      <c r="L182" s="21"/>
      <c r="M182" s="102"/>
      <c r="N182" s="105"/>
      <c r="O182" s="21"/>
      <c r="P182" s="21"/>
      <c r="Q182" s="21"/>
      <c r="R182" s="21"/>
      <c r="S182" s="21"/>
      <c r="T182" s="22"/>
      <c r="U182" s="22"/>
      <c r="V182" s="22"/>
      <c r="W182" s="102"/>
      <c r="X182" s="103"/>
    </row>
    <row r="183" spans="1:24" ht="14" x14ac:dyDescent="0.45">
      <c r="D183" s="18"/>
      <c r="E183" s="16"/>
      <c r="F183" s="16"/>
      <c r="G183" s="16"/>
      <c r="H183" s="16"/>
      <c r="I183" s="16"/>
      <c r="J183" s="16"/>
      <c r="K183" s="16"/>
      <c r="L183" s="16"/>
      <c r="M183" s="25"/>
      <c r="N183" s="25"/>
      <c r="O183" s="16"/>
      <c r="P183" s="16"/>
      <c r="Q183" s="16"/>
      <c r="R183" s="16"/>
      <c r="S183" s="14"/>
      <c r="T183" s="14"/>
      <c r="U183" s="14"/>
      <c r="V183" s="14"/>
    </row>
    <row r="184" spans="1:24" ht="14" x14ac:dyDescent="0.45">
      <c r="D184" s="18"/>
      <c r="E184" s="16"/>
      <c r="F184" s="16"/>
      <c r="G184" s="16"/>
      <c r="H184" s="16"/>
      <c r="I184" s="16"/>
      <c r="J184" s="16"/>
      <c r="K184" s="16"/>
      <c r="L184" s="16"/>
      <c r="M184" s="25"/>
      <c r="N184" s="25"/>
      <c r="O184" s="16"/>
      <c r="P184" s="16"/>
      <c r="Q184" s="16"/>
      <c r="R184" s="16"/>
      <c r="S184" s="14"/>
      <c r="T184" s="14"/>
      <c r="U184" s="14"/>
      <c r="V184" s="14"/>
    </row>
    <row r="185" spans="1:24" ht="14" x14ac:dyDescent="0.45">
      <c r="D185" s="18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4"/>
      <c r="T185" s="14"/>
      <c r="U185" s="14"/>
      <c r="V185" s="14"/>
    </row>
    <row r="186" spans="1:24" s="26" customFormat="1" x14ac:dyDescent="0.4"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4" s="26" customFormat="1" x14ac:dyDescent="0.4"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4" s="26" customFormat="1" x14ac:dyDescent="0.4"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4" s="26" customFormat="1" x14ac:dyDescent="0.4"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237" spans="3:22" x14ac:dyDescent="0.4">
      <c r="C237" s="12"/>
      <c r="D237" s="1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4"/>
      <c r="T237" s="16"/>
      <c r="U237" s="16"/>
      <c r="V237" s="16"/>
    </row>
    <row r="286" spans="3:22" x14ac:dyDescent="0.4">
      <c r="C286" s="12"/>
      <c r="D286" s="1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4"/>
      <c r="T286" s="27"/>
      <c r="U286" s="27"/>
      <c r="V286" s="27"/>
    </row>
    <row r="287" spans="3:22" x14ac:dyDescent="0.4">
      <c r="C287" s="12"/>
      <c r="D287" s="1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4"/>
      <c r="T287" s="27"/>
      <c r="U287" s="27"/>
      <c r="V287" s="27"/>
    </row>
  </sheetData>
  <mergeCells count="16">
    <mergeCell ref="M130:M139"/>
    <mergeCell ref="N130:N139"/>
    <mergeCell ref="W130:W139"/>
    <mergeCell ref="X130:X139"/>
    <mergeCell ref="M173:M182"/>
    <mergeCell ref="N173:N182"/>
    <mergeCell ref="W173:W182"/>
    <mergeCell ref="X173:X182"/>
    <mergeCell ref="M39:M48"/>
    <mergeCell ref="N39:N48"/>
    <mergeCell ref="W39:W48"/>
    <mergeCell ref="X39:X48"/>
    <mergeCell ref="M82:M91"/>
    <mergeCell ref="N82:N91"/>
    <mergeCell ref="W82:W91"/>
    <mergeCell ref="X82:X91"/>
  </mergeCells>
  <printOptions horizontalCentered="1"/>
  <pageMargins left="0.75" right="0.75" top="1.25" bottom="0.75" header="0.3" footer="0.3"/>
  <pageSetup scale="45" fitToHeight="2" pageOrder="overThenDown" orientation="portrait" r:id="rId1"/>
  <rowBreaks count="3" manualBreakCount="3">
    <brk id="48" max="25" man="1"/>
    <brk id="91" max="25" man="1"/>
    <brk id="139" max="25" man="1"/>
  </rowBreaks>
  <colBreaks count="1" manualBreakCount="1">
    <brk id="14" max="16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5EE-3866-415B-B796-1A467A51C705}">
  <dimension ref="A1:Y293"/>
  <sheetViews>
    <sheetView topLeftCell="F15" zoomScaleNormal="100" zoomScaleSheetLayoutView="80" workbookViewId="0">
      <selection activeCell="C44" sqref="C44:D44"/>
    </sheetView>
  </sheetViews>
  <sheetFormatPr defaultColWidth="9.6484375" defaultRowHeight="13.7" x14ac:dyDescent="0.4"/>
  <cols>
    <col min="1" max="1" width="5.796875" style="51" customWidth="1"/>
    <col min="2" max="2" width="2.796875" style="51" customWidth="1"/>
    <col min="3" max="3" width="18.8984375" style="51" customWidth="1"/>
    <col min="4" max="4" width="45" style="51" customWidth="1"/>
    <col min="5" max="10" width="11.796875" style="51" customWidth="1"/>
    <col min="11" max="11" width="12.34765625" style="51" customWidth="1"/>
    <col min="12" max="12" width="11.796875" style="51" customWidth="1"/>
    <col min="13" max="14" width="2.796875" style="51" customWidth="1"/>
    <col min="15" max="15" width="12.34765625" style="51" customWidth="1"/>
    <col min="16" max="19" width="11.796875" style="51" customWidth="1"/>
    <col min="20" max="20" width="13.6484375" style="51" customWidth="1"/>
    <col min="21" max="22" width="11.796875" style="51" customWidth="1"/>
    <col min="23" max="24" width="2.796875" style="51" customWidth="1"/>
    <col min="25" max="16384" width="9.6484375" style="51"/>
  </cols>
  <sheetData>
    <row r="1" spans="1:24" ht="14.25" customHeight="1" x14ac:dyDescent="0.4">
      <c r="A1" s="51" t="s">
        <v>0</v>
      </c>
      <c r="N1" s="52" t="s">
        <v>233</v>
      </c>
      <c r="X1" s="52" t="s">
        <v>233</v>
      </c>
    </row>
    <row r="2" spans="1:24" ht="14.25" customHeight="1" x14ac:dyDescent="0.4">
      <c r="A2" s="51" t="s">
        <v>234</v>
      </c>
      <c r="N2" s="52" t="s">
        <v>235</v>
      </c>
      <c r="X2" s="52" t="s">
        <v>236</v>
      </c>
    </row>
    <row r="3" spans="1:24" ht="14.25" customHeight="1" x14ac:dyDescent="0.4">
      <c r="A3" s="51" t="s">
        <v>237</v>
      </c>
    </row>
    <row r="4" spans="1:24" ht="14.25" customHeight="1" x14ac:dyDescent="0.4">
      <c r="A4" s="51" t="s">
        <v>238</v>
      </c>
    </row>
    <row r="5" spans="1:24" ht="14.25" customHeight="1" x14ac:dyDescent="0.4">
      <c r="A5" s="51" t="s">
        <v>239</v>
      </c>
    </row>
    <row r="6" spans="1:24" ht="14.25" customHeight="1" x14ac:dyDescent="0.4">
      <c r="A6" s="51" t="s">
        <v>240</v>
      </c>
    </row>
    <row r="7" spans="1:24" ht="14.25" customHeight="1" x14ac:dyDescent="0.4"/>
    <row r="8" spans="1:24" ht="14.25" customHeight="1" x14ac:dyDescent="0.4"/>
    <row r="9" spans="1:24" ht="14.25" customHeight="1" x14ac:dyDescent="0.4">
      <c r="C9" s="53" t="s">
        <v>9</v>
      </c>
      <c r="D9" s="53" t="s">
        <v>10</v>
      </c>
      <c r="E9" s="52" t="s">
        <v>11</v>
      </c>
      <c r="F9" s="52" t="s">
        <v>12</v>
      </c>
      <c r="G9" s="52" t="s">
        <v>13</v>
      </c>
      <c r="H9" s="52" t="s">
        <v>14</v>
      </c>
      <c r="I9" s="52" t="s">
        <v>15</v>
      </c>
      <c r="J9" s="52" t="s">
        <v>16</v>
      </c>
      <c r="K9" s="52" t="s">
        <v>17</v>
      </c>
      <c r="L9" s="53"/>
      <c r="M9" s="53"/>
      <c r="N9" s="53"/>
      <c r="O9" s="52" t="s">
        <v>11</v>
      </c>
      <c r="P9" s="52" t="s">
        <v>12</v>
      </c>
      <c r="Q9" s="52" t="s">
        <v>13</v>
      </c>
      <c r="R9" s="52" t="s">
        <v>14</v>
      </c>
      <c r="S9" s="52" t="s">
        <v>15</v>
      </c>
      <c r="T9" s="52" t="s">
        <v>16</v>
      </c>
      <c r="U9" s="52"/>
      <c r="V9" s="52"/>
    </row>
    <row r="10" spans="1:24" ht="14.25" customHeight="1" x14ac:dyDescent="0.4"/>
    <row r="11" spans="1:24" ht="14.25" customHeight="1" x14ac:dyDescent="0.4">
      <c r="A11" s="54" t="s">
        <v>18</v>
      </c>
      <c r="B11" s="54"/>
      <c r="C11" s="51" t="s">
        <v>19</v>
      </c>
      <c r="D11" s="53" t="s">
        <v>20</v>
      </c>
      <c r="E11" s="52" t="s">
        <v>21</v>
      </c>
      <c r="F11" s="52" t="s">
        <v>22</v>
      </c>
      <c r="G11" s="52" t="s">
        <v>23</v>
      </c>
      <c r="H11" s="52" t="s">
        <v>24</v>
      </c>
      <c r="I11" s="52" t="s">
        <v>25</v>
      </c>
      <c r="J11" s="52" t="s">
        <v>26</v>
      </c>
      <c r="K11" s="52" t="s">
        <v>27</v>
      </c>
      <c r="L11" s="53"/>
      <c r="M11" s="53"/>
      <c r="N11" s="53"/>
      <c r="O11" s="52" t="s">
        <v>28</v>
      </c>
      <c r="P11" s="52" t="s">
        <v>29</v>
      </c>
      <c r="Q11" s="52" t="s">
        <v>30</v>
      </c>
      <c r="R11" s="52" t="s">
        <v>31</v>
      </c>
      <c r="S11" s="52" t="s">
        <v>32</v>
      </c>
      <c r="T11" s="52" t="s">
        <v>33</v>
      </c>
      <c r="U11" s="52"/>
      <c r="V11" s="52"/>
    </row>
    <row r="12" spans="1:24" ht="14.25" customHeight="1" x14ac:dyDescent="0.4">
      <c r="A12" s="55" t="s">
        <v>34</v>
      </c>
      <c r="B12" s="55"/>
      <c r="C12" s="56" t="s">
        <v>35</v>
      </c>
      <c r="D12" s="57" t="s">
        <v>36</v>
      </c>
      <c r="E12" s="58">
        <v>2020</v>
      </c>
      <c r="F12" s="58">
        <v>2020</v>
      </c>
      <c r="G12" s="58">
        <v>2020</v>
      </c>
      <c r="H12" s="58">
        <v>2020</v>
      </c>
      <c r="I12" s="58">
        <v>2020</v>
      </c>
      <c r="J12" s="58">
        <v>2020</v>
      </c>
      <c r="K12" s="58">
        <v>2020</v>
      </c>
      <c r="L12" s="59"/>
      <c r="M12" s="59"/>
      <c r="N12" s="59"/>
      <c r="O12" s="58">
        <v>2020</v>
      </c>
      <c r="P12" s="58">
        <v>2020</v>
      </c>
      <c r="Q12" s="58">
        <v>2020</v>
      </c>
      <c r="R12" s="58">
        <v>2020</v>
      </c>
      <c r="S12" s="58">
        <v>2020</v>
      </c>
      <c r="T12" s="58" t="s">
        <v>37</v>
      </c>
      <c r="U12" s="58"/>
      <c r="V12" s="58"/>
    </row>
    <row r="13" spans="1:24" ht="14.25" customHeight="1" x14ac:dyDescent="0.4">
      <c r="E13" s="60"/>
      <c r="F13" s="60"/>
      <c r="G13" s="60"/>
      <c r="H13" s="60"/>
      <c r="I13" s="60"/>
      <c r="J13" s="60"/>
      <c r="K13" s="60"/>
    </row>
    <row r="14" spans="1:24" ht="14.25" customHeight="1" x14ac:dyDescent="0.4">
      <c r="A14" s="51">
        <v>1</v>
      </c>
      <c r="C14" s="61" t="s">
        <v>38</v>
      </c>
      <c r="D14" s="61" t="s">
        <v>39</v>
      </c>
      <c r="E14" s="13">
        <v>177155814</v>
      </c>
      <c r="F14" s="13">
        <v>148276082</v>
      </c>
      <c r="G14" s="13">
        <v>128844748</v>
      </c>
      <c r="H14" s="13">
        <v>130464539</v>
      </c>
      <c r="I14" s="13">
        <v>191689624</v>
      </c>
      <c r="J14" s="13">
        <v>267620093</v>
      </c>
      <c r="K14" s="13">
        <v>349272675</v>
      </c>
      <c r="L14" s="13"/>
      <c r="M14" s="13"/>
      <c r="N14" s="13"/>
      <c r="O14" s="13">
        <v>345064447</v>
      </c>
      <c r="P14" s="13">
        <v>316922233</v>
      </c>
      <c r="Q14" s="13">
        <v>203927429</v>
      </c>
      <c r="R14" s="13">
        <v>153258138</v>
      </c>
      <c r="S14" s="13">
        <v>154738988</v>
      </c>
      <c r="T14" s="14">
        <v>2567234810</v>
      </c>
      <c r="U14" s="14"/>
      <c r="V14" s="14"/>
    </row>
    <row r="15" spans="1:24" ht="14.25" customHeight="1" x14ac:dyDescent="0.4">
      <c r="A15" s="51">
        <v>2</v>
      </c>
      <c r="C15" s="61" t="s">
        <v>40</v>
      </c>
      <c r="D15" s="61" t="s">
        <v>41</v>
      </c>
      <c r="E15" s="13">
        <v>21489577</v>
      </c>
      <c r="F15" s="13">
        <v>19985463</v>
      </c>
      <c r="G15" s="13">
        <v>18439925</v>
      </c>
      <c r="H15" s="13">
        <v>16498453</v>
      </c>
      <c r="I15" s="13">
        <v>19354371</v>
      </c>
      <c r="J15" s="13">
        <v>26048173</v>
      </c>
      <c r="K15" s="13">
        <v>32074373</v>
      </c>
      <c r="L15" s="13"/>
      <c r="M15" s="13"/>
      <c r="N15" s="13"/>
      <c r="O15" s="13">
        <v>30453255</v>
      </c>
      <c r="P15" s="13">
        <v>30067449</v>
      </c>
      <c r="Q15" s="13">
        <v>22820031</v>
      </c>
      <c r="R15" s="13">
        <v>19447982</v>
      </c>
      <c r="S15" s="13">
        <v>19141008</v>
      </c>
      <c r="T15" s="14">
        <v>275820060</v>
      </c>
      <c r="U15" s="14"/>
      <c r="V15" s="14"/>
    </row>
    <row r="16" spans="1:24" ht="14.25" customHeight="1" x14ac:dyDescent="0.4">
      <c r="A16" s="51">
        <v>3</v>
      </c>
      <c r="C16" s="61" t="s">
        <v>42</v>
      </c>
      <c r="D16" s="61" t="s">
        <v>43</v>
      </c>
      <c r="E16" s="13">
        <v>391574</v>
      </c>
      <c r="F16" s="13">
        <v>472933</v>
      </c>
      <c r="G16" s="13">
        <v>512010</v>
      </c>
      <c r="H16" s="13">
        <v>185144</v>
      </c>
      <c r="I16" s="13">
        <v>170225</v>
      </c>
      <c r="J16" s="13">
        <v>178533</v>
      </c>
      <c r="K16" s="13">
        <v>231580</v>
      </c>
      <c r="L16" s="13"/>
      <c r="M16" s="13"/>
      <c r="N16" s="13"/>
      <c r="O16" s="13">
        <v>236810</v>
      </c>
      <c r="P16" s="13">
        <v>313357</v>
      </c>
      <c r="Q16" s="13">
        <v>401827</v>
      </c>
      <c r="R16" s="13">
        <v>266944</v>
      </c>
      <c r="S16" s="13">
        <v>260928</v>
      </c>
      <c r="T16" s="14">
        <v>3621865</v>
      </c>
      <c r="U16" s="14"/>
      <c r="V16" s="14"/>
    </row>
    <row r="17" spans="1:22" ht="14.25" customHeight="1" x14ac:dyDescent="0.4">
      <c r="A17" s="51">
        <v>4</v>
      </c>
      <c r="C17" s="61" t="s">
        <v>44</v>
      </c>
      <c r="D17" s="61" t="s">
        <v>45</v>
      </c>
      <c r="E17" s="13">
        <v>4620</v>
      </c>
      <c r="F17" s="13">
        <v>8780</v>
      </c>
      <c r="G17" s="13">
        <v>7710</v>
      </c>
      <c r="H17" s="13">
        <v>840</v>
      </c>
      <c r="I17" s="13">
        <v>210</v>
      </c>
      <c r="J17" s="13">
        <v>0</v>
      </c>
      <c r="K17" s="13">
        <v>210</v>
      </c>
      <c r="L17" s="13"/>
      <c r="M17" s="13"/>
      <c r="N17" s="13"/>
      <c r="O17" s="13">
        <v>0</v>
      </c>
      <c r="P17" s="13">
        <v>3030</v>
      </c>
      <c r="Q17" s="13">
        <v>4140</v>
      </c>
      <c r="R17" s="13">
        <v>2620</v>
      </c>
      <c r="S17" s="13">
        <v>5250</v>
      </c>
      <c r="T17" s="14">
        <v>37410</v>
      </c>
      <c r="U17" s="14"/>
      <c r="V17" s="14"/>
    </row>
    <row r="18" spans="1:22" ht="14.25" customHeight="1" x14ac:dyDescent="0.4">
      <c r="A18" s="51">
        <v>5</v>
      </c>
      <c r="C18" s="61" t="s">
        <v>46</v>
      </c>
      <c r="D18" s="61" t="s">
        <v>47</v>
      </c>
      <c r="E18" s="13">
        <v>3456965</v>
      </c>
      <c r="F18" s="13">
        <v>3013959</v>
      </c>
      <c r="G18" s="13">
        <v>3049397</v>
      </c>
      <c r="H18" s="13">
        <v>2711190</v>
      </c>
      <c r="I18" s="13">
        <v>2577889</v>
      </c>
      <c r="J18" s="13">
        <v>2379873</v>
      </c>
      <c r="K18" s="13">
        <v>2532039</v>
      </c>
      <c r="L18" s="13"/>
      <c r="M18" s="13"/>
      <c r="N18" s="13"/>
      <c r="O18" s="13">
        <v>2719591</v>
      </c>
      <c r="P18" s="13">
        <v>2870211</v>
      </c>
      <c r="Q18" s="13">
        <v>3216338</v>
      </c>
      <c r="R18" s="13">
        <v>3384940</v>
      </c>
      <c r="S18" s="13">
        <v>3625950</v>
      </c>
      <c r="T18" s="14">
        <v>35538342</v>
      </c>
      <c r="U18" s="14"/>
      <c r="V18" s="14"/>
    </row>
    <row r="19" spans="1:22" ht="14.25" customHeight="1" x14ac:dyDescent="0.4">
      <c r="A19" s="51">
        <v>6</v>
      </c>
      <c r="C19" s="61" t="s">
        <v>48</v>
      </c>
      <c r="D19" s="61" t="s">
        <v>49</v>
      </c>
      <c r="E19" s="13">
        <v>219545</v>
      </c>
      <c r="F19" s="13">
        <v>220983</v>
      </c>
      <c r="G19" s="13">
        <v>220762</v>
      </c>
      <c r="H19" s="13">
        <v>220906</v>
      </c>
      <c r="I19" s="13">
        <v>220794</v>
      </c>
      <c r="J19" s="13">
        <v>220878</v>
      </c>
      <c r="K19" s="13">
        <v>221318</v>
      </c>
      <c r="L19" s="13"/>
      <c r="M19" s="13"/>
      <c r="N19" s="13"/>
      <c r="O19" s="13">
        <v>220958</v>
      </c>
      <c r="P19" s="13">
        <v>221499</v>
      </c>
      <c r="Q19" s="13">
        <v>221203</v>
      </c>
      <c r="R19" s="13">
        <v>221179</v>
      </c>
      <c r="S19" s="13">
        <v>221340</v>
      </c>
      <c r="T19" s="14">
        <v>2651365</v>
      </c>
      <c r="U19" s="14"/>
      <c r="V19" s="14"/>
    </row>
    <row r="20" spans="1:22" s="62" customFormat="1" ht="14.25" customHeight="1" x14ac:dyDescent="0.4">
      <c r="A20" s="51">
        <v>7</v>
      </c>
      <c r="B20" s="51"/>
      <c r="C20" s="61" t="s">
        <v>50</v>
      </c>
      <c r="D20" s="61" t="s">
        <v>51</v>
      </c>
      <c r="E20" s="13">
        <v>8925434</v>
      </c>
      <c r="F20" s="13">
        <v>8319089</v>
      </c>
      <c r="G20" s="13">
        <v>8368648</v>
      </c>
      <c r="H20" s="13">
        <v>7457677</v>
      </c>
      <c r="I20" s="13">
        <v>8911307</v>
      </c>
      <c r="J20" s="13">
        <v>10553943</v>
      </c>
      <c r="K20" s="13">
        <v>13675918</v>
      </c>
      <c r="L20" s="13"/>
      <c r="M20" s="13"/>
      <c r="N20" s="13"/>
      <c r="O20" s="13">
        <v>12018908</v>
      </c>
      <c r="P20" s="13">
        <v>12136098</v>
      </c>
      <c r="Q20" s="13">
        <v>12765669</v>
      </c>
      <c r="R20" s="13">
        <v>11040288</v>
      </c>
      <c r="S20" s="13">
        <v>10029246</v>
      </c>
      <c r="T20" s="14">
        <v>124202225</v>
      </c>
      <c r="U20" s="14"/>
      <c r="V20" s="14"/>
    </row>
    <row r="21" spans="1:22" s="62" customFormat="1" ht="14.25" customHeight="1" x14ac:dyDescent="0.4">
      <c r="A21" s="51">
        <v>8</v>
      </c>
      <c r="B21" s="51"/>
      <c r="C21" s="61" t="s">
        <v>52</v>
      </c>
      <c r="D21" s="61" t="s">
        <v>53</v>
      </c>
      <c r="E21" s="13">
        <v>4686144</v>
      </c>
      <c r="F21" s="13">
        <v>4710568</v>
      </c>
      <c r="G21" s="13">
        <v>4107350</v>
      </c>
      <c r="H21" s="13">
        <v>3577948</v>
      </c>
      <c r="I21" s="13">
        <v>3613794</v>
      </c>
      <c r="J21" s="13">
        <v>3697145</v>
      </c>
      <c r="K21" s="13">
        <v>4571784</v>
      </c>
      <c r="L21" s="13"/>
      <c r="M21" s="13"/>
      <c r="N21" s="13"/>
      <c r="O21" s="13">
        <v>3623899</v>
      </c>
      <c r="P21" s="13">
        <v>3757654</v>
      </c>
      <c r="Q21" s="13">
        <v>4317366</v>
      </c>
      <c r="R21" s="13">
        <v>3759383</v>
      </c>
      <c r="S21" s="13">
        <v>3951091</v>
      </c>
      <c r="T21" s="14">
        <v>48374126</v>
      </c>
      <c r="U21" s="14"/>
      <c r="V21" s="14"/>
    </row>
    <row r="22" spans="1:22" ht="14.25" customHeight="1" x14ac:dyDescent="0.4">
      <c r="A22" s="51">
        <v>9</v>
      </c>
      <c r="C22" s="61" t="s">
        <v>54</v>
      </c>
      <c r="D22" s="61" t="s">
        <v>55</v>
      </c>
      <c r="E22" s="13">
        <v>3614651</v>
      </c>
      <c r="F22" s="13">
        <v>3946125</v>
      </c>
      <c r="G22" s="13">
        <v>3671588</v>
      </c>
      <c r="H22" s="13">
        <v>2547359</v>
      </c>
      <c r="I22" s="13">
        <v>3316122</v>
      </c>
      <c r="J22" s="13">
        <v>3744890</v>
      </c>
      <c r="K22" s="13">
        <v>3698169</v>
      </c>
      <c r="L22" s="13"/>
      <c r="M22" s="13"/>
      <c r="N22" s="13"/>
      <c r="O22" s="13">
        <v>3770357</v>
      </c>
      <c r="P22" s="13">
        <v>3587400</v>
      </c>
      <c r="Q22" s="13">
        <v>3360767</v>
      </c>
      <c r="R22" s="13">
        <v>3823551</v>
      </c>
      <c r="S22" s="13">
        <v>3523795</v>
      </c>
      <c r="T22" s="14">
        <v>42604774</v>
      </c>
      <c r="U22" s="14"/>
      <c r="V22" s="14"/>
    </row>
    <row r="23" spans="1:22" ht="14.25" customHeight="1" x14ac:dyDescent="0.4">
      <c r="A23" s="51">
        <v>10</v>
      </c>
      <c r="C23" s="61" t="s">
        <v>56</v>
      </c>
      <c r="D23" s="61" t="s">
        <v>57</v>
      </c>
      <c r="E23" s="13">
        <v>2171198</v>
      </c>
      <c r="F23" s="13">
        <v>2704415</v>
      </c>
      <c r="G23" s="13">
        <v>2309181</v>
      </c>
      <c r="H23" s="13">
        <v>2999095</v>
      </c>
      <c r="I23" s="13">
        <v>3128657</v>
      </c>
      <c r="J23" s="13">
        <v>3110254</v>
      </c>
      <c r="K23" s="13">
        <v>3928934</v>
      </c>
      <c r="L23" s="13"/>
      <c r="M23" s="13"/>
      <c r="N23" s="13"/>
      <c r="O23" s="13">
        <v>3428003</v>
      </c>
      <c r="P23" s="13">
        <v>3131081</v>
      </c>
      <c r="Q23" s="13">
        <v>2983918</v>
      </c>
      <c r="R23" s="13">
        <v>3298963</v>
      </c>
      <c r="S23" s="13">
        <v>2904553</v>
      </c>
      <c r="T23" s="14">
        <v>36098252</v>
      </c>
      <c r="U23" s="14"/>
      <c r="V23" s="14"/>
    </row>
    <row r="24" spans="1:22" ht="14.25" customHeight="1" x14ac:dyDescent="0.4">
      <c r="A24" s="51">
        <v>11</v>
      </c>
      <c r="C24" s="61" t="s">
        <v>58</v>
      </c>
      <c r="D24" s="61" t="s">
        <v>59</v>
      </c>
      <c r="E24" s="13">
        <v>660758</v>
      </c>
      <c r="F24" s="13">
        <v>596867</v>
      </c>
      <c r="G24" s="13">
        <v>538484</v>
      </c>
      <c r="H24" s="13">
        <v>521063</v>
      </c>
      <c r="I24" s="13">
        <v>437834</v>
      </c>
      <c r="J24" s="13">
        <v>387162</v>
      </c>
      <c r="K24" s="13">
        <v>355056</v>
      </c>
      <c r="L24" s="13"/>
      <c r="M24" s="13"/>
      <c r="N24" s="13"/>
      <c r="O24" s="13">
        <v>304103</v>
      </c>
      <c r="P24" s="13">
        <v>334796</v>
      </c>
      <c r="Q24" s="13">
        <v>343543</v>
      </c>
      <c r="R24" s="13">
        <v>388402</v>
      </c>
      <c r="S24" s="13">
        <v>480307</v>
      </c>
      <c r="T24" s="14">
        <v>5348375</v>
      </c>
      <c r="U24" s="14"/>
      <c r="V24" s="14"/>
    </row>
    <row r="25" spans="1:22" ht="14.25" customHeight="1" x14ac:dyDescent="0.4">
      <c r="A25" s="51">
        <v>12</v>
      </c>
      <c r="C25" s="61" t="s">
        <v>60</v>
      </c>
      <c r="D25" s="61" t="s">
        <v>61</v>
      </c>
      <c r="E25" s="13">
        <v>123355</v>
      </c>
      <c r="F25" s="13">
        <v>123984</v>
      </c>
      <c r="G25" s="13">
        <v>126111</v>
      </c>
      <c r="H25" s="13">
        <v>345553</v>
      </c>
      <c r="I25" s="13">
        <v>454547</v>
      </c>
      <c r="J25" s="13">
        <v>563351</v>
      </c>
      <c r="K25" s="13">
        <v>573306</v>
      </c>
      <c r="L25" s="13"/>
      <c r="M25" s="13"/>
      <c r="N25" s="13"/>
      <c r="O25" s="13">
        <v>457964</v>
      </c>
      <c r="P25" s="13">
        <v>434578</v>
      </c>
      <c r="Q25" s="13">
        <v>379767</v>
      </c>
      <c r="R25" s="13">
        <v>293375</v>
      </c>
      <c r="S25" s="13">
        <v>182657</v>
      </c>
      <c r="T25" s="14">
        <v>4058548</v>
      </c>
      <c r="U25" s="14"/>
      <c r="V25" s="14"/>
    </row>
    <row r="26" spans="1:22" ht="14.25" customHeight="1" x14ac:dyDescent="0.4">
      <c r="A26" s="51">
        <v>13</v>
      </c>
      <c r="C26" s="61" t="s">
        <v>62</v>
      </c>
      <c r="D26" s="61" t="s">
        <v>63</v>
      </c>
      <c r="E26" s="13">
        <v>112449386</v>
      </c>
      <c r="F26" s="13">
        <v>109578761</v>
      </c>
      <c r="G26" s="13">
        <v>104169885</v>
      </c>
      <c r="H26" s="13">
        <v>97266030</v>
      </c>
      <c r="I26" s="13">
        <v>106881207</v>
      </c>
      <c r="J26" s="13">
        <v>132401102</v>
      </c>
      <c r="K26" s="13">
        <v>156202699</v>
      </c>
      <c r="L26" s="13"/>
      <c r="M26" s="13"/>
      <c r="N26" s="13"/>
      <c r="O26" s="13">
        <v>155439059</v>
      </c>
      <c r="P26" s="13">
        <v>156137750</v>
      </c>
      <c r="Q26" s="13">
        <v>124194359</v>
      </c>
      <c r="R26" s="13">
        <v>106884428</v>
      </c>
      <c r="S26" s="13">
        <v>101132812</v>
      </c>
      <c r="T26" s="14">
        <v>1462737478</v>
      </c>
      <c r="U26" s="14"/>
      <c r="V26" s="14"/>
    </row>
    <row r="27" spans="1:22" s="62" customFormat="1" ht="14.25" customHeight="1" x14ac:dyDescent="0.4">
      <c r="A27" s="51">
        <v>14</v>
      </c>
      <c r="B27" s="51"/>
      <c r="C27" s="61" t="s">
        <v>64</v>
      </c>
      <c r="D27" s="61" t="s">
        <v>65</v>
      </c>
      <c r="E27" s="13">
        <v>2673631</v>
      </c>
      <c r="F27" s="13">
        <v>2445408</v>
      </c>
      <c r="G27" s="13">
        <v>2366311</v>
      </c>
      <c r="H27" s="13">
        <v>1968158</v>
      </c>
      <c r="I27" s="13">
        <v>2375236</v>
      </c>
      <c r="J27" s="13">
        <v>3011308</v>
      </c>
      <c r="K27" s="13">
        <v>3580243</v>
      </c>
      <c r="L27" s="13"/>
      <c r="M27" s="13"/>
      <c r="N27" s="13"/>
      <c r="O27" s="13">
        <v>3706702</v>
      </c>
      <c r="P27" s="13">
        <v>3492204</v>
      </c>
      <c r="Q27" s="13">
        <v>2740363</v>
      </c>
      <c r="R27" s="13">
        <v>2270838</v>
      </c>
      <c r="S27" s="13">
        <v>2103956</v>
      </c>
      <c r="T27" s="14">
        <v>32734358</v>
      </c>
      <c r="U27" s="14"/>
      <c r="V27" s="14"/>
    </row>
    <row r="28" spans="1:22" s="62" customFormat="1" ht="14.25" customHeight="1" x14ac:dyDescent="0.4">
      <c r="A28" s="51">
        <v>15</v>
      </c>
      <c r="B28" s="51"/>
      <c r="C28" s="61" t="s">
        <v>66</v>
      </c>
      <c r="D28" s="61" t="s">
        <v>67</v>
      </c>
      <c r="E28" s="13">
        <v>33196331</v>
      </c>
      <c r="F28" s="13">
        <v>34877993</v>
      </c>
      <c r="G28" s="13">
        <v>35763296</v>
      </c>
      <c r="H28" s="13">
        <v>33097656</v>
      </c>
      <c r="I28" s="13">
        <v>29546314</v>
      </c>
      <c r="J28" s="13">
        <v>35771074</v>
      </c>
      <c r="K28" s="13">
        <v>39298137</v>
      </c>
      <c r="L28" s="13"/>
      <c r="M28" s="13"/>
      <c r="N28" s="13"/>
      <c r="O28" s="13">
        <v>40092923</v>
      </c>
      <c r="P28" s="13">
        <v>42306910</v>
      </c>
      <c r="Q28" s="13">
        <v>37650982</v>
      </c>
      <c r="R28" s="13">
        <v>37327630</v>
      </c>
      <c r="S28" s="13">
        <v>32718577</v>
      </c>
      <c r="T28" s="14">
        <v>431647823</v>
      </c>
      <c r="U28" s="14"/>
      <c r="V28" s="14"/>
    </row>
    <row r="29" spans="1:22" s="62" customFormat="1" ht="14.25" customHeight="1" x14ac:dyDescent="0.4">
      <c r="A29" s="51">
        <v>16</v>
      </c>
      <c r="B29" s="51"/>
      <c r="C29" s="61" t="s">
        <v>68</v>
      </c>
      <c r="D29" s="61" t="s">
        <v>69</v>
      </c>
      <c r="E29" s="13">
        <v>14364784</v>
      </c>
      <c r="F29" s="13">
        <v>14590046</v>
      </c>
      <c r="G29" s="13">
        <v>14262044</v>
      </c>
      <c r="H29" s="13">
        <v>14136168</v>
      </c>
      <c r="I29" s="13">
        <v>13462876</v>
      </c>
      <c r="J29" s="13">
        <v>15545737</v>
      </c>
      <c r="K29" s="13">
        <v>16134710</v>
      </c>
      <c r="L29" s="13"/>
      <c r="M29" s="13"/>
      <c r="N29" s="13"/>
      <c r="O29" s="13">
        <v>16064655</v>
      </c>
      <c r="P29" s="13">
        <v>17107422</v>
      </c>
      <c r="Q29" s="13">
        <v>14543813</v>
      </c>
      <c r="R29" s="13">
        <v>14558778</v>
      </c>
      <c r="S29" s="13">
        <v>13584740</v>
      </c>
      <c r="T29" s="14">
        <v>178355773</v>
      </c>
      <c r="U29" s="14"/>
      <c r="V29" s="14"/>
    </row>
    <row r="30" spans="1:22" s="62" customFormat="1" ht="14.25" customHeight="1" x14ac:dyDescent="0.4">
      <c r="A30" s="51">
        <v>17</v>
      </c>
      <c r="B30" s="51"/>
      <c r="C30" s="61" t="s">
        <v>70</v>
      </c>
      <c r="D30" s="61" t="s">
        <v>71</v>
      </c>
      <c r="E30" s="13">
        <v>622783</v>
      </c>
      <c r="F30" s="13">
        <v>487242</v>
      </c>
      <c r="G30" s="13">
        <v>626180</v>
      </c>
      <c r="H30" s="13">
        <v>580162</v>
      </c>
      <c r="I30" s="13">
        <v>433300</v>
      </c>
      <c r="J30" s="13">
        <v>661789</v>
      </c>
      <c r="K30" s="13">
        <v>664381</v>
      </c>
      <c r="L30" s="13"/>
      <c r="M30" s="13"/>
      <c r="N30" s="13"/>
      <c r="O30" s="13">
        <v>673196</v>
      </c>
      <c r="P30" s="13">
        <v>781673</v>
      </c>
      <c r="Q30" s="13">
        <v>719889</v>
      </c>
      <c r="R30" s="13">
        <v>769950</v>
      </c>
      <c r="S30" s="13">
        <v>678748</v>
      </c>
      <c r="T30" s="14">
        <v>7699293</v>
      </c>
      <c r="U30" s="14"/>
      <c r="V30" s="14"/>
    </row>
    <row r="31" spans="1:22" s="62" customFormat="1" ht="14.25" customHeight="1" x14ac:dyDescent="0.4">
      <c r="A31" s="51">
        <v>18</v>
      </c>
      <c r="B31" s="51"/>
      <c r="C31" s="61" t="s">
        <v>72</v>
      </c>
      <c r="D31" s="61" t="s">
        <v>73</v>
      </c>
      <c r="E31" s="13">
        <v>24034719</v>
      </c>
      <c r="F31" s="13">
        <v>13557945</v>
      </c>
      <c r="G31" s="13">
        <v>27966732</v>
      </c>
      <c r="H31" s="13">
        <v>29139642</v>
      </c>
      <c r="I31" s="13">
        <v>25572459</v>
      </c>
      <c r="J31" s="13">
        <v>28569538</v>
      </c>
      <c r="K31" s="13">
        <v>28447442</v>
      </c>
      <c r="L31" s="13"/>
      <c r="M31" s="13"/>
      <c r="N31" s="13"/>
      <c r="O31" s="13">
        <v>26436437</v>
      </c>
      <c r="P31" s="13">
        <v>28661653</v>
      </c>
      <c r="Q31" s="13">
        <v>27874329</v>
      </c>
      <c r="R31" s="13">
        <v>26844396</v>
      </c>
      <c r="S31" s="13">
        <v>27536427</v>
      </c>
      <c r="T31" s="14">
        <v>314641719</v>
      </c>
      <c r="U31" s="14"/>
      <c r="V31" s="14"/>
    </row>
    <row r="32" spans="1:22" s="62" customFormat="1" ht="14.25" customHeight="1" x14ac:dyDescent="0.4">
      <c r="A32" s="51">
        <v>19</v>
      </c>
      <c r="B32" s="51"/>
      <c r="C32" s="61" t="s">
        <v>74</v>
      </c>
      <c r="D32" s="61" t="s">
        <v>75</v>
      </c>
      <c r="E32" s="13">
        <v>2516607</v>
      </c>
      <c r="F32" s="13">
        <v>2196995</v>
      </c>
      <c r="G32" s="13">
        <v>2265743</v>
      </c>
      <c r="H32" s="13">
        <v>1920455</v>
      </c>
      <c r="I32" s="13">
        <v>1871723</v>
      </c>
      <c r="J32" s="13">
        <v>1721462</v>
      </c>
      <c r="K32" s="13">
        <v>1829687</v>
      </c>
      <c r="L32" s="13"/>
      <c r="M32" s="13"/>
      <c r="N32" s="13"/>
      <c r="O32" s="13">
        <v>2068267</v>
      </c>
      <c r="P32" s="13">
        <v>2163569</v>
      </c>
      <c r="Q32" s="13">
        <v>2417796</v>
      </c>
      <c r="R32" s="13">
        <v>2510959</v>
      </c>
      <c r="S32" s="13">
        <v>2694342</v>
      </c>
      <c r="T32" s="14">
        <v>26177605</v>
      </c>
      <c r="U32" s="14"/>
      <c r="V32" s="14"/>
    </row>
    <row r="33" spans="1:24" s="62" customFormat="1" ht="14.25" customHeight="1" x14ac:dyDescent="0.4">
      <c r="A33" s="51">
        <v>20</v>
      </c>
      <c r="B33" s="51"/>
      <c r="C33" s="61" t="s">
        <v>76</v>
      </c>
      <c r="D33" s="61" t="s">
        <v>77</v>
      </c>
      <c r="E33" s="13">
        <v>691908</v>
      </c>
      <c r="F33" s="13">
        <v>731985</v>
      </c>
      <c r="G33" s="13">
        <v>687961</v>
      </c>
      <c r="H33" s="13">
        <v>560942</v>
      </c>
      <c r="I33" s="13">
        <v>451111</v>
      </c>
      <c r="J33" s="13">
        <v>694431</v>
      </c>
      <c r="K33" s="13">
        <v>705135</v>
      </c>
      <c r="L33" s="13"/>
      <c r="M33" s="13"/>
      <c r="N33" s="13"/>
      <c r="O33" s="13">
        <v>637367</v>
      </c>
      <c r="P33" s="13">
        <v>655782</v>
      </c>
      <c r="Q33" s="13">
        <v>355845</v>
      </c>
      <c r="R33" s="13">
        <v>1242311</v>
      </c>
      <c r="S33" s="13">
        <v>514858</v>
      </c>
      <c r="T33" s="14">
        <v>7929636</v>
      </c>
      <c r="U33" s="14"/>
      <c r="V33" s="14"/>
    </row>
    <row r="34" spans="1:24" s="62" customFormat="1" ht="14.25" customHeight="1" x14ac:dyDescent="0.4">
      <c r="A34" s="51">
        <v>21</v>
      </c>
      <c r="B34" s="51"/>
      <c r="C34" s="61" t="s">
        <v>78</v>
      </c>
      <c r="D34" s="61" t="s">
        <v>79</v>
      </c>
      <c r="E34" s="13">
        <v>1469710</v>
      </c>
      <c r="F34" s="13">
        <v>1400778</v>
      </c>
      <c r="G34" s="13">
        <v>1329065</v>
      </c>
      <c r="H34" s="13">
        <v>985437</v>
      </c>
      <c r="I34" s="13">
        <v>791745</v>
      </c>
      <c r="J34" s="13">
        <v>1140698</v>
      </c>
      <c r="K34" s="13">
        <v>1135137</v>
      </c>
      <c r="L34" s="13"/>
      <c r="M34" s="13"/>
      <c r="N34" s="13"/>
      <c r="O34" s="13">
        <v>1161951</v>
      </c>
      <c r="P34" s="13">
        <v>1251313</v>
      </c>
      <c r="Q34" s="13">
        <v>357451</v>
      </c>
      <c r="R34" s="13">
        <v>0</v>
      </c>
      <c r="S34" s="13">
        <v>935302</v>
      </c>
      <c r="T34" s="14">
        <v>11958587</v>
      </c>
      <c r="U34" s="14"/>
      <c r="V34" s="14"/>
    </row>
    <row r="35" spans="1:24" s="62" customFormat="1" ht="14.25" customHeight="1" x14ac:dyDescent="0.4">
      <c r="A35" s="51">
        <v>22</v>
      </c>
      <c r="B35" s="51"/>
      <c r="C35" s="61" t="s">
        <v>80</v>
      </c>
      <c r="D35" s="61" t="s">
        <v>81</v>
      </c>
      <c r="E35" s="13">
        <v>26143505</v>
      </c>
      <c r="F35" s="13">
        <v>24885838</v>
      </c>
      <c r="G35" s="13">
        <v>21449603</v>
      </c>
      <c r="H35" s="13">
        <v>20947662</v>
      </c>
      <c r="I35" s="13">
        <v>21724279</v>
      </c>
      <c r="J35" s="13">
        <v>25416125</v>
      </c>
      <c r="K35" s="13">
        <v>24378414</v>
      </c>
      <c r="L35" s="13"/>
      <c r="M35" s="13"/>
      <c r="N35" s="13"/>
      <c r="O35" s="13">
        <v>25451643</v>
      </c>
      <c r="P35" s="13">
        <v>22431633</v>
      </c>
      <c r="Q35" s="13">
        <v>21496801</v>
      </c>
      <c r="R35" s="13">
        <v>20775347</v>
      </c>
      <c r="S35" s="13">
        <v>25263103</v>
      </c>
      <c r="T35" s="14">
        <v>280363953</v>
      </c>
      <c r="U35" s="14"/>
      <c r="V35" s="14"/>
    </row>
    <row r="36" spans="1:24" s="62" customFormat="1" ht="14.25" customHeight="1" x14ac:dyDescent="0.4">
      <c r="A36" s="51">
        <v>23</v>
      </c>
      <c r="B36" s="51"/>
      <c r="C36" s="61" t="s">
        <v>82</v>
      </c>
      <c r="D36" s="61" t="s">
        <v>83</v>
      </c>
      <c r="E36" s="13">
        <v>266375</v>
      </c>
      <c r="F36" s="13">
        <v>11336</v>
      </c>
      <c r="G36" s="13">
        <v>11068</v>
      </c>
      <c r="H36" s="13">
        <v>8297</v>
      </c>
      <c r="I36" s="13">
        <v>5502</v>
      </c>
      <c r="J36" s="13">
        <v>6047</v>
      </c>
      <c r="K36" s="13">
        <v>5683</v>
      </c>
      <c r="L36" s="13"/>
      <c r="M36" s="13"/>
      <c r="N36" s="13"/>
      <c r="O36" s="13">
        <v>6109</v>
      </c>
      <c r="P36" s="13">
        <v>6794</v>
      </c>
      <c r="Q36" s="13">
        <v>7469</v>
      </c>
      <c r="R36" s="13">
        <v>487287</v>
      </c>
      <c r="S36" s="13">
        <v>774413</v>
      </c>
      <c r="T36" s="14">
        <v>1596380</v>
      </c>
      <c r="U36" s="14"/>
      <c r="V36" s="14"/>
    </row>
    <row r="37" spans="1:24" s="62" customFormat="1" ht="14.25" customHeight="1" x14ac:dyDescent="0.4">
      <c r="A37" s="51">
        <v>24</v>
      </c>
      <c r="B37" s="51"/>
      <c r="C37" s="61" t="s">
        <v>84</v>
      </c>
      <c r="D37" s="61" t="s">
        <v>85</v>
      </c>
      <c r="E37" s="13">
        <v>3096940</v>
      </c>
      <c r="F37" s="13">
        <v>3062583</v>
      </c>
      <c r="G37" s="13">
        <v>2942111</v>
      </c>
      <c r="H37" s="13">
        <v>4831877</v>
      </c>
      <c r="I37" s="13">
        <v>5310730</v>
      </c>
      <c r="J37" s="13">
        <v>6395597</v>
      </c>
      <c r="K37" s="13">
        <v>5842509</v>
      </c>
      <c r="L37" s="13"/>
      <c r="M37" s="13"/>
      <c r="N37" s="13"/>
      <c r="O37" s="13">
        <v>6054976</v>
      </c>
      <c r="P37" s="13">
        <v>5849003</v>
      </c>
      <c r="Q37" s="13">
        <v>3617323</v>
      </c>
      <c r="R37" s="13">
        <v>2934824</v>
      </c>
      <c r="S37" s="13">
        <v>3037469</v>
      </c>
      <c r="T37" s="14">
        <v>52975942</v>
      </c>
      <c r="U37" s="14"/>
      <c r="V37" s="14"/>
    </row>
    <row r="38" spans="1:24" s="62" customFormat="1" ht="14.25" customHeight="1" x14ac:dyDescent="0.4">
      <c r="A38" s="51">
        <v>25</v>
      </c>
      <c r="B38" s="51"/>
      <c r="C38" s="61" t="s">
        <v>86</v>
      </c>
      <c r="D38" s="61" t="s">
        <v>87</v>
      </c>
      <c r="E38" s="13">
        <v>1337326</v>
      </c>
      <c r="F38" s="13">
        <v>854298</v>
      </c>
      <c r="G38" s="13">
        <v>1345452</v>
      </c>
      <c r="H38" s="13">
        <v>1360289</v>
      </c>
      <c r="I38" s="13">
        <v>759719</v>
      </c>
      <c r="J38" s="13">
        <v>1405198</v>
      </c>
      <c r="K38" s="13">
        <v>1479358</v>
      </c>
      <c r="L38" s="13"/>
      <c r="M38" s="13"/>
      <c r="N38" s="13"/>
      <c r="O38" s="13">
        <v>1457245</v>
      </c>
      <c r="P38" s="13">
        <v>1754597</v>
      </c>
      <c r="Q38" s="13">
        <v>1616873</v>
      </c>
      <c r="R38" s="13">
        <v>1714939</v>
      </c>
      <c r="S38" s="13">
        <v>1778773</v>
      </c>
      <c r="T38" s="14">
        <v>16864067</v>
      </c>
      <c r="U38" s="14"/>
      <c r="V38" s="14"/>
    </row>
    <row r="39" spans="1:24" s="62" customFormat="1" ht="14.25" customHeight="1" x14ac:dyDescent="0.4">
      <c r="A39" s="51">
        <v>26</v>
      </c>
      <c r="B39" s="51"/>
      <c r="C39" s="61" t="s">
        <v>88</v>
      </c>
      <c r="D39" s="61" t="s">
        <v>89</v>
      </c>
      <c r="E39" s="13">
        <v>5212675</v>
      </c>
      <c r="F39" s="13">
        <v>2186383</v>
      </c>
      <c r="G39" s="13">
        <v>6483584</v>
      </c>
      <c r="H39" s="13">
        <v>4387534</v>
      </c>
      <c r="I39" s="13">
        <v>4123870</v>
      </c>
      <c r="J39" s="13">
        <v>6440177</v>
      </c>
      <c r="K39" s="13">
        <v>6778098</v>
      </c>
      <c r="L39" s="13"/>
      <c r="M39" s="13"/>
      <c r="N39" s="13"/>
      <c r="O39" s="13">
        <v>6524688</v>
      </c>
      <c r="P39" s="13">
        <v>7319367</v>
      </c>
      <c r="Q39" s="13">
        <v>7058272</v>
      </c>
      <c r="R39" s="13">
        <v>6223390</v>
      </c>
      <c r="S39" s="13">
        <v>6383825</v>
      </c>
      <c r="T39" s="14">
        <v>69121863</v>
      </c>
      <c r="U39" s="14"/>
      <c r="V39" s="14"/>
    </row>
    <row r="40" spans="1:24" s="62" customFormat="1" ht="14.25" customHeight="1" x14ac:dyDescent="0.4">
      <c r="A40" s="51">
        <v>27</v>
      </c>
      <c r="B40" s="51"/>
      <c r="C40" s="61" t="s">
        <v>90</v>
      </c>
      <c r="D40" s="61" t="s">
        <v>91</v>
      </c>
      <c r="E40" s="13">
        <v>16183610</v>
      </c>
      <c r="F40" s="13">
        <v>15603313</v>
      </c>
      <c r="G40" s="13">
        <v>15372179</v>
      </c>
      <c r="H40" s="13">
        <v>11317603</v>
      </c>
      <c r="I40" s="13">
        <v>9769123</v>
      </c>
      <c r="J40" s="13">
        <v>13865433</v>
      </c>
      <c r="K40" s="13">
        <v>13414476</v>
      </c>
      <c r="L40" s="13"/>
      <c r="M40" s="13"/>
      <c r="N40" s="13"/>
      <c r="O40" s="13">
        <v>13985004</v>
      </c>
      <c r="P40" s="13">
        <v>14343691</v>
      </c>
      <c r="Q40" s="13">
        <v>5209764</v>
      </c>
      <c r="R40" s="13">
        <v>193551</v>
      </c>
      <c r="S40" s="13">
        <v>11325796</v>
      </c>
      <c r="T40" s="14">
        <v>140583543</v>
      </c>
      <c r="U40" s="14"/>
      <c r="V40" s="14"/>
    </row>
    <row r="41" spans="1:24" ht="14.1" customHeight="1" x14ac:dyDescent="0.4">
      <c r="A41" s="51">
        <v>28</v>
      </c>
      <c r="C41" s="61" t="s">
        <v>92</v>
      </c>
      <c r="D41" s="61" t="s">
        <v>93</v>
      </c>
      <c r="E41" s="13">
        <v>0</v>
      </c>
      <c r="F41" s="13">
        <v>701660</v>
      </c>
      <c r="G41" s="13">
        <v>1534117</v>
      </c>
      <c r="H41" s="13">
        <v>604739</v>
      </c>
      <c r="I41" s="13">
        <v>4896002</v>
      </c>
      <c r="J41" s="13">
        <v>9377987</v>
      </c>
      <c r="K41" s="13">
        <v>11824588</v>
      </c>
      <c r="L41" s="13"/>
      <c r="M41" s="101" t="s">
        <v>235</v>
      </c>
      <c r="N41" s="101" t="s">
        <v>233</v>
      </c>
      <c r="O41" s="13">
        <v>12023702</v>
      </c>
      <c r="P41" s="13">
        <v>9687523</v>
      </c>
      <c r="Q41" s="13">
        <v>5027461</v>
      </c>
      <c r="R41" s="13">
        <v>634546</v>
      </c>
      <c r="S41" s="13">
        <v>0</v>
      </c>
      <c r="T41" s="14">
        <v>56312325</v>
      </c>
      <c r="U41" s="14"/>
      <c r="V41" s="14"/>
      <c r="W41" s="106" t="s">
        <v>236</v>
      </c>
      <c r="X41" s="107" t="s">
        <v>233</v>
      </c>
    </row>
    <row r="42" spans="1:24" ht="14.25" customHeight="1" x14ac:dyDescent="0.4">
      <c r="A42" s="51">
        <v>29</v>
      </c>
      <c r="C42" s="61" t="s">
        <v>94</v>
      </c>
      <c r="D42" s="61" t="s">
        <v>95</v>
      </c>
      <c r="E42" s="13">
        <v>14918188</v>
      </c>
      <c r="F42" s="13">
        <v>16386967</v>
      </c>
      <c r="G42" s="13">
        <v>15092245</v>
      </c>
      <c r="H42" s="13">
        <v>10062089</v>
      </c>
      <c r="I42" s="13">
        <v>10392439</v>
      </c>
      <c r="J42" s="13">
        <v>13903896</v>
      </c>
      <c r="K42" s="13">
        <v>17014799</v>
      </c>
      <c r="L42" s="13"/>
      <c r="M42" s="101"/>
      <c r="N42" s="101"/>
      <c r="O42" s="13">
        <v>18473994</v>
      </c>
      <c r="P42" s="13">
        <v>19671244</v>
      </c>
      <c r="Q42" s="13">
        <v>14636109</v>
      </c>
      <c r="R42" s="13">
        <v>11832957</v>
      </c>
      <c r="S42" s="13">
        <v>11418209</v>
      </c>
      <c r="T42" s="14">
        <v>173803136</v>
      </c>
      <c r="U42" s="14"/>
      <c r="V42" s="14"/>
      <c r="W42" s="106"/>
      <c r="X42" s="107"/>
    </row>
    <row r="43" spans="1:24" ht="14.25" customHeight="1" x14ac:dyDescent="0.4">
      <c r="A43" s="51">
        <v>30</v>
      </c>
      <c r="C43" s="61" t="s">
        <v>96</v>
      </c>
      <c r="D43" s="61" t="s">
        <v>97</v>
      </c>
      <c r="E43" s="13">
        <v>2198913</v>
      </c>
      <c r="F43" s="13">
        <v>2236868</v>
      </c>
      <c r="G43" s="13">
        <v>2465872</v>
      </c>
      <c r="H43" s="13">
        <v>2026472</v>
      </c>
      <c r="I43" s="13">
        <v>1991035</v>
      </c>
      <c r="J43" s="13">
        <v>2383077</v>
      </c>
      <c r="K43" s="13">
        <v>2585093</v>
      </c>
      <c r="L43" s="13"/>
      <c r="M43" s="101"/>
      <c r="N43" s="101"/>
      <c r="O43" s="13">
        <v>2642123</v>
      </c>
      <c r="P43" s="13">
        <v>2897438</v>
      </c>
      <c r="Q43" s="13">
        <v>2138281</v>
      </c>
      <c r="R43" s="13">
        <v>1976829</v>
      </c>
      <c r="S43" s="13">
        <v>1835676</v>
      </c>
      <c r="T43" s="14">
        <v>27377677</v>
      </c>
      <c r="U43" s="14"/>
      <c r="V43" s="14"/>
      <c r="W43" s="106"/>
      <c r="X43" s="107"/>
    </row>
    <row r="44" spans="1:24" ht="14.25" customHeight="1" x14ac:dyDescent="0.4">
      <c r="A44" s="51">
        <v>31</v>
      </c>
      <c r="C44" s="61" t="s">
        <v>98</v>
      </c>
      <c r="D44" s="61" t="s">
        <v>99</v>
      </c>
      <c r="E44" s="13">
        <v>5238</v>
      </c>
      <c r="F44" s="13">
        <v>4134</v>
      </c>
      <c r="G44" s="13">
        <v>4472</v>
      </c>
      <c r="H44" s="13">
        <v>3679</v>
      </c>
      <c r="I44" s="13">
        <v>3500</v>
      </c>
      <c r="J44" s="13">
        <v>4834</v>
      </c>
      <c r="K44" s="13">
        <v>5580</v>
      </c>
      <c r="L44" s="13"/>
      <c r="M44" s="101"/>
      <c r="N44" s="101"/>
      <c r="O44" s="13">
        <v>6202</v>
      </c>
      <c r="P44" s="13">
        <v>5271</v>
      </c>
      <c r="Q44" s="13">
        <v>2976</v>
      </c>
      <c r="R44" s="13">
        <v>3638</v>
      </c>
      <c r="S44" s="13">
        <v>2757</v>
      </c>
      <c r="T44" s="14">
        <v>52281</v>
      </c>
      <c r="U44" s="14"/>
      <c r="V44" s="14"/>
      <c r="W44" s="106"/>
      <c r="X44" s="107"/>
    </row>
    <row r="45" spans="1:24" ht="14.25" customHeight="1" x14ac:dyDescent="0.4">
      <c r="E45" s="16"/>
      <c r="F45" s="16"/>
      <c r="G45" s="16"/>
      <c r="H45" s="16"/>
      <c r="I45" s="16"/>
      <c r="J45" s="16"/>
      <c r="K45" s="16"/>
      <c r="L45" s="16"/>
      <c r="M45" s="101"/>
      <c r="N45" s="101"/>
      <c r="O45" s="16"/>
      <c r="P45" s="16"/>
      <c r="Q45" s="16"/>
      <c r="R45" s="16"/>
      <c r="S45" s="14"/>
      <c r="T45" s="14"/>
      <c r="U45" s="14"/>
      <c r="V45" s="14"/>
      <c r="W45" s="106"/>
      <c r="X45" s="107"/>
    </row>
    <row r="46" spans="1:24" ht="14.25" customHeight="1" x14ac:dyDescent="0.4">
      <c r="A46" s="51">
        <v>32</v>
      </c>
      <c r="D46" s="51" t="s">
        <v>100</v>
      </c>
      <c r="E46" s="17">
        <v>484282264</v>
      </c>
      <c r="F46" s="17">
        <v>438179781</v>
      </c>
      <c r="G46" s="17">
        <v>426333834</v>
      </c>
      <c r="H46" s="17">
        <v>402734658</v>
      </c>
      <c r="I46" s="17">
        <v>474237544</v>
      </c>
      <c r="J46" s="17">
        <v>617219805</v>
      </c>
      <c r="K46" s="17">
        <v>742461531</v>
      </c>
      <c r="L46" s="17"/>
      <c r="M46" s="101"/>
      <c r="N46" s="101"/>
      <c r="O46" s="17">
        <v>735204538</v>
      </c>
      <c r="P46" s="17">
        <v>710304223</v>
      </c>
      <c r="Q46" s="17">
        <v>526408154</v>
      </c>
      <c r="R46" s="17">
        <v>438372363</v>
      </c>
      <c r="S46" s="17">
        <v>442784896</v>
      </c>
      <c r="T46" s="17">
        <v>6438523591</v>
      </c>
      <c r="U46" s="17"/>
      <c r="V46" s="17"/>
      <c r="W46" s="106"/>
      <c r="X46" s="107"/>
    </row>
    <row r="47" spans="1:24" ht="14.25" customHeight="1" x14ac:dyDescent="0.4">
      <c r="E47" s="17"/>
      <c r="F47" s="17"/>
      <c r="G47" s="17"/>
      <c r="H47" s="17"/>
      <c r="I47" s="17"/>
      <c r="J47" s="17"/>
      <c r="K47" s="17"/>
      <c r="L47" s="17"/>
      <c r="M47" s="101"/>
      <c r="N47" s="101"/>
      <c r="O47" s="17"/>
      <c r="P47" s="17"/>
      <c r="Q47" s="17"/>
      <c r="R47" s="17"/>
      <c r="S47" s="17"/>
      <c r="T47" s="17"/>
      <c r="U47" s="17"/>
      <c r="V47" s="17"/>
      <c r="W47" s="106"/>
      <c r="X47" s="107"/>
    </row>
    <row r="48" spans="1:24" ht="64.5" customHeight="1" x14ac:dyDescent="0.4">
      <c r="E48" s="17"/>
      <c r="F48" s="17"/>
      <c r="G48" s="17"/>
      <c r="H48" s="17"/>
      <c r="I48" s="17"/>
      <c r="J48" s="17"/>
      <c r="K48" s="17"/>
      <c r="L48" s="17"/>
      <c r="M48" s="101"/>
      <c r="N48" s="101"/>
      <c r="O48" s="17"/>
      <c r="P48" s="17"/>
      <c r="Q48" s="17"/>
      <c r="R48" s="17"/>
      <c r="S48" s="17"/>
      <c r="T48" s="17"/>
      <c r="U48" s="17"/>
      <c r="V48" s="17"/>
      <c r="W48" s="106"/>
      <c r="X48" s="107"/>
    </row>
    <row r="49" spans="1:24" x14ac:dyDescent="0.4">
      <c r="A49" s="51" t="s">
        <v>0</v>
      </c>
      <c r="N49" s="52" t="s">
        <v>233</v>
      </c>
      <c r="X49" s="52" t="s">
        <v>233</v>
      </c>
    </row>
    <row r="50" spans="1:24" x14ac:dyDescent="0.4">
      <c r="A50" s="51" t="s">
        <v>234</v>
      </c>
      <c r="N50" s="52" t="s">
        <v>241</v>
      </c>
      <c r="X50" s="52" t="s">
        <v>242</v>
      </c>
    </row>
    <row r="51" spans="1:24" x14ac:dyDescent="0.4">
      <c r="A51" s="51" t="s">
        <v>237</v>
      </c>
    </row>
    <row r="52" spans="1:24" x14ac:dyDescent="0.4">
      <c r="A52" s="51" t="s">
        <v>238</v>
      </c>
    </row>
    <row r="53" spans="1:24" x14ac:dyDescent="0.4">
      <c r="A53" s="51" t="s">
        <v>239</v>
      </c>
    </row>
    <row r="54" spans="1:24" x14ac:dyDescent="0.4">
      <c r="A54" s="51" t="s">
        <v>240</v>
      </c>
    </row>
    <row r="57" spans="1:24" x14ac:dyDescent="0.4">
      <c r="C57" s="53" t="s">
        <v>9</v>
      </c>
      <c r="D57" s="53" t="s">
        <v>10</v>
      </c>
      <c r="E57" s="52" t="s">
        <v>11</v>
      </c>
      <c r="F57" s="52" t="s">
        <v>12</v>
      </c>
      <c r="G57" s="52" t="s">
        <v>13</v>
      </c>
      <c r="H57" s="52" t="s">
        <v>14</v>
      </c>
      <c r="I57" s="52" t="s">
        <v>15</v>
      </c>
      <c r="J57" s="52" t="s">
        <v>16</v>
      </c>
      <c r="K57" s="52" t="s">
        <v>17</v>
      </c>
      <c r="L57" s="53"/>
      <c r="M57" s="53"/>
      <c r="N57" s="53"/>
      <c r="O57" s="52" t="s">
        <v>11</v>
      </c>
      <c r="P57" s="52" t="s">
        <v>12</v>
      </c>
      <c r="Q57" s="52" t="s">
        <v>13</v>
      </c>
      <c r="R57" s="52" t="s">
        <v>14</v>
      </c>
      <c r="S57" s="52" t="s">
        <v>15</v>
      </c>
      <c r="T57" s="52" t="s">
        <v>16</v>
      </c>
      <c r="U57" s="52"/>
      <c r="V57" s="52"/>
    </row>
    <row r="59" spans="1:24" x14ac:dyDescent="0.4">
      <c r="A59" s="54" t="s">
        <v>18</v>
      </c>
      <c r="B59" s="54"/>
      <c r="C59" s="51" t="s">
        <v>19</v>
      </c>
      <c r="D59" s="53" t="s">
        <v>103</v>
      </c>
      <c r="E59" s="52" t="s">
        <v>21</v>
      </c>
      <c r="F59" s="52" t="s">
        <v>22</v>
      </c>
      <c r="G59" s="52" t="s">
        <v>23</v>
      </c>
      <c r="H59" s="52" t="s">
        <v>24</v>
      </c>
      <c r="I59" s="52" t="s">
        <v>25</v>
      </c>
      <c r="J59" s="52" t="s">
        <v>26</v>
      </c>
      <c r="K59" s="52" t="s">
        <v>27</v>
      </c>
      <c r="L59" s="53"/>
      <c r="M59" s="53"/>
      <c r="N59" s="53"/>
      <c r="O59" s="52" t="s">
        <v>28</v>
      </c>
      <c r="P59" s="52" t="s">
        <v>29</v>
      </c>
      <c r="Q59" s="52" t="s">
        <v>30</v>
      </c>
      <c r="R59" s="52" t="s">
        <v>31</v>
      </c>
      <c r="S59" s="52" t="s">
        <v>32</v>
      </c>
      <c r="T59" s="52" t="s">
        <v>33</v>
      </c>
      <c r="U59" s="52"/>
      <c r="V59" s="52"/>
    </row>
    <row r="60" spans="1:24" x14ac:dyDescent="0.4">
      <c r="A60" s="55" t="s">
        <v>34</v>
      </c>
      <c r="B60" s="55"/>
      <c r="C60" s="56" t="s">
        <v>35</v>
      </c>
      <c r="D60" s="57" t="s">
        <v>36</v>
      </c>
      <c r="E60" s="58">
        <v>2020</v>
      </c>
      <c r="F60" s="58">
        <v>2020</v>
      </c>
      <c r="G60" s="58">
        <v>2020</v>
      </c>
      <c r="H60" s="58">
        <v>2020</v>
      </c>
      <c r="I60" s="58">
        <v>2020</v>
      </c>
      <c r="J60" s="58">
        <v>2020</v>
      </c>
      <c r="K60" s="58">
        <v>2020</v>
      </c>
      <c r="L60" s="59"/>
      <c r="M60" s="59"/>
      <c r="N60" s="59"/>
      <c r="O60" s="58">
        <v>2020</v>
      </c>
      <c r="P60" s="58">
        <v>2020</v>
      </c>
      <c r="Q60" s="58">
        <v>2020</v>
      </c>
      <c r="R60" s="58">
        <v>2020</v>
      </c>
      <c r="S60" s="58">
        <v>2020</v>
      </c>
      <c r="T60" s="58" t="s">
        <v>37</v>
      </c>
      <c r="U60" s="58"/>
      <c r="V60" s="58"/>
    </row>
    <row r="62" spans="1:24" x14ac:dyDescent="0.4">
      <c r="A62" s="51">
        <v>1</v>
      </c>
      <c r="C62" s="51" t="s">
        <v>104</v>
      </c>
      <c r="D62" s="51" t="s">
        <v>39</v>
      </c>
      <c r="E62" s="16">
        <v>68095317</v>
      </c>
      <c r="F62" s="16">
        <v>57059244</v>
      </c>
      <c r="G62" s="16">
        <v>48191620</v>
      </c>
      <c r="H62" s="16">
        <v>44290456</v>
      </c>
      <c r="I62" s="16">
        <v>56393635</v>
      </c>
      <c r="J62" s="16">
        <v>76965434</v>
      </c>
      <c r="K62" s="16">
        <v>100085987</v>
      </c>
      <c r="L62" s="16"/>
      <c r="M62" s="16"/>
      <c r="N62" s="16"/>
      <c r="O62" s="16">
        <v>98152622</v>
      </c>
      <c r="P62" s="16">
        <v>90837744</v>
      </c>
      <c r="Q62" s="16">
        <v>58770265</v>
      </c>
      <c r="R62" s="16">
        <v>48990162</v>
      </c>
      <c r="S62" s="16">
        <v>57820004</v>
      </c>
      <c r="T62" s="14">
        <v>805652490</v>
      </c>
      <c r="U62" s="14"/>
      <c r="V62" s="14"/>
    </row>
    <row r="63" spans="1:24" x14ac:dyDescent="0.4">
      <c r="A63" s="51">
        <v>2</v>
      </c>
      <c r="C63" s="51" t="s">
        <v>105</v>
      </c>
      <c r="D63" s="61" t="s">
        <v>41</v>
      </c>
      <c r="E63" s="16">
        <v>12718372</v>
      </c>
      <c r="F63" s="16">
        <v>12248104</v>
      </c>
      <c r="G63" s="16">
        <v>11125377</v>
      </c>
      <c r="H63" s="16">
        <v>10342297</v>
      </c>
      <c r="I63" s="16">
        <v>11376617</v>
      </c>
      <c r="J63" s="16">
        <v>14302151</v>
      </c>
      <c r="K63" s="16">
        <v>17726122</v>
      </c>
      <c r="L63" s="16"/>
      <c r="M63" s="16"/>
      <c r="N63" s="16"/>
      <c r="O63" s="16">
        <v>17248360</v>
      </c>
      <c r="P63" s="16">
        <v>17360331</v>
      </c>
      <c r="Q63" s="16">
        <v>13110566</v>
      </c>
      <c r="R63" s="16">
        <v>11303609</v>
      </c>
      <c r="S63" s="16">
        <v>10814177</v>
      </c>
      <c r="T63" s="14">
        <v>159676083</v>
      </c>
      <c r="U63" s="14"/>
      <c r="V63" s="14"/>
    </row>
    <row r="64" spans="1:24" x14ac:dyDescent="0.4">
      <c r="A64" s="51">
        <v>3</v>
      </c>
      <c r="C64" s="51" t="s">
        <v>106</v>
      </c>
      <c r="D64" s="51" t="s">
        <v>63</v>
      </c>
      <c r="E64" s="16">
        <v>21314246</v>
      </c>
      <c r="F64" s="16">
        <v>21050253</v>
      </c>
      <c r="G64" s="16">
        <v>19856422</v>
      </c>
      <c r="H64" s="16">
        <v>19278602</v>
      </c>
      <c r="I64" s="16">
        <v>20130543</v>
      </c>
      <c r="J64" s="16">
        <v>23662723</v>
      </c>
      <c r="K64" s="16">
        <v>28797435</v>
      </c>
      <c r="L64" s="16"/>
      <c r="M64" s="16"/>
      <c r="N64" s="16"/>
      <c r="O64" s="16">
        <v>28092009</v>
      </c>
      <c r="P64" s="16">
        <v>28820979</v>
      </c>
      <c r="Q64" s="16">
        <v>23483362</v>
      </c>
      <c r="R64" s="16">
        <v>20899947</v>
      </c>
      <c r="S64" s="16">
        <v>19071994</v>
      </c>
      <c r="T64" s="14">
        <v>274458515</v>
      </c>
      <c r="U64" s="14"/>
      <c r="V64" s="14"/>
    </row>
    <row r="65" spans="1:22" x14ac:dyDescent="0.4">
      <c r="A65" s="51">
        <v>4</v>
      </c>
      <c r="C65" s="51" t="s">
        <v>107</v>
      </c>
      <c r="D65" s="51" t="s">
        <v>65</v>
      </c>
      <c r="E65" s="16">
        <v>1731725</v>
      </c>
      <c r="F65" s="16">
        <v>1886285</v>
      </c>
      <c r="G65" s="16">
        <v>1778016</v>
      </c>
      <c r="H65" s="16">
        <v>1531618</v>
      </c>
      <c r="I65" s="16">
        <v>1446675</v>
      </c>
      <c r="J65" s="16">
        <v>1564306</v>
      </c>
      <c r="K65" s="16">
        <v>1574022</v>
      </c>
      <c r="L65" s="16"/>
      <c r="M65" s="16"/>
      <c r="N65" s="16"/>
      <c r="O65" s="16">
        <v>1694278</v>
      </c>
      <c r="P65" s="16">
        <v>1770885</v>
      </c>
      <c r="Q65" s="16">
        <v>1508319</v>
      </c>
      <c r="R65" s="16">
        <v>1538317</v>
      </c>
      <c r="S65" s="16">
        <v>1558783</v>
      </c>
      <c r="T65" s="14">
        <v>19583229</v>
      </c>
      <c r="U65" s="14"/>
      <c r="V65" s="14"/>
    </row>
    <row r="66" spans="1:22" x14ac:dyDescent="0.4">
      <c r="A66" s="51">
        <v>5</v>
      </c>
      <c r="C66" s="51" t="s">
        <v>108</v>
      </c>
      <c r="D66" s="51" t="s">
        <v>61</v>
      </c>
      <c r="E66" s="16">
        <v>492254</v>
      </c>
      <c r="F66" s="16">
        <v>737191</v>
      </c>
      <c r="G66" s="16">
        <v>1112407</v>
      </c>
      <c r="H66" s="16">
        <v>3625352</v>
      </c>
      <c r="I66" s="16">
        <v>5973957</v>
      </c>
      <c r="J66" s="16">
        <v>5037671</v>
      </c>
      <c r="K66" s="16">
        <v>5038869</v>
      </c>
      <c r="L66" s="16"/>
      <c r="M66" s="16"/>
      <c r="N66" s="16"/>
      <c r="O66" s="16">
        <v>4485334</v>
      </c>
      <c r="P66" s="16">
        <v>7044573</v>
      </c>
      <c r="Q66" s="16">
        <v>5077459</v>
      </c>
      <c r="R66" s="16">
        <v>3019574</v>
      </c>
      <c r="S66" s="16">
        <v>1310507</v>
      </c>
      <c r="T66" s="14">
        <v>42955148</v>
      </c>
      <c r="U66" s="14"/>
      <c r="V66" s="14"/>
    </row>
    <row r="67" spans="1:22" x14ac:dyDescent="0.4">
      <c r="A67" s="51">
        <v>6</v>
      </c>
      <c r="C67" s="51" t="s">
        <v>109</v>
      </c>
      <c r="D67" s="51" t="s">
        <v>95</v>
      </c>
      <c r="E67" s="16">
        <v>4502402</v>
      </c>
      <c r="F67" s="16">
        <v>4719455</v>
      </c>
      <c r="G67" s="16">
        <v>4136414</v>
      </c>
      <c r="H67" s="16">
        <v>3353858</v>
      </c>
      <c r="I67" s="16">
        <v>3560821</v>
      </c>
      <c r="J67" s="16">
        <v>4206608</v>
      </c>
      <c r="K67" s="16">
        <v>5093364</v>
      </c>
      <c r="L67" s="16"/>
      <c r="M67" s="16"/>
      <c r="N67" s="16"/>
      <c r="O67" s="16">
        <v>5914214</v>
      </c>
      <c r="P67" s="16">
        <v>5734190</v>
      </c>
      <c r="Q67" s="16">
        <v>4173163</v>
      </c>
      <c r="R67" s="16">
        <v>3592191</v>
      </c>
      <c r="S67" s="16">
        <v>3337811</v>
      </c>
      <c r="T67" s="14">
        <v>52324491</v>
      </c>
      <c r="U67" s="14"/>
      <c r="V67" s="14"/>
    </row>
    <row r="68" spans="1:22" x14ac:dyDescent="0.4">
      <c r="A68" s="51">
        <v>7</v>
      </c>
      <c r="C68" s="51" t="s">
        <v>110</v>
      </c>
      <c r="D68" s="51" t="s">
        <v>111</v>
      </c>
      <c r="E68" s="16">
        <v>2282388</v>
      </c>
      <c r="F68" s="16">
        <v>2295528</v>
      </c>
      <c r="G68" s="16">
        <v>2103665</v>
      </c>
      <c r="H68" s="16">
        <v>2432549</v>
      </c>
      <c r="I68" s="16">
        <v>2997442</v>
      </c>
      <c r="J68" s="16">
        <v>3518205</v>
      </c>
      <c r="K68" s="16">
        <v>4056223</v>
      </c>
      <c r="L68" s="16"/>
      <c r="M68" s="16"/>
      <c r="N68" s="16"/>
      <c r="O68" s="16">
        <v>3502438</v>
      </c>
      <c r="P68" s="16">
        <v>3683361</v>
      </c>
      <c r="Q68" s="16">
        <v>3086622</v>
      </c>
      <c r="R68" s="16">
        <v>2505751</v>
      </c>
      <c r="S68" s="16">
        <v>2375652</v>
      </c>
      <c r="T68" s="14">
        <v>34839824</v>
      </c>
      <c r="U68" s="14"/>
      <c r="V68" s="14"/>
    </row>
    <row r="69" spans="1:22" x14ac:dyDescent="0.4">
      <c r="A69" s="51">
        <v>8</v>
      </c>
      <c r="C69" s="51" t="s">
        <v>112</v>
      </c>
      <c r="D69" s="51" t="s">
        <v>113</v>
      </c>
      <c r="E69" s="16">
        <v>463200</v>
      </c>
      <c r="F69" s="16">
        <v>520800</v>
      </c>
      <c r="G69" s="16">
        <v>455400</v>
      </c>
      <c r="H69" s="16">
        <v>448800</v>
      </c>
      <c r="I69" s="16">
        <v>444000</v>
      </c>
      <c r="J69" s="16">
        <v>335400</v>
      </c>
      <c r="K69" s="16">
        <v>536400</v>
      </c>
      <c r="L69" s="16"/>
      <c r="M69" s="16"/>
      <c r="N69" s="16"/>
      <c r="O69" s="16">
        <v>507600</v>
      </c>
      <c r="P69" s="16">
        <v>494400</v>
      </c>
      <c r="Q69" s="16">
        <v>286200</v>
      </c>
      <c r="R69" s="16">
        <v>163800</v>
      </c>
      <c r="S69" s="16">
        <v>234600</v>
      </c>
      <c r="T69" s="14">
        <v>4890600</v>
      </c>
      <c r="U69" s="14"/>
      <c r="V69" s="14"/>
    </row>
    <row r="70" spans="1:22" x14ac:dyDescent="0.4">
      <c r="A70" s="51">
        <v>9</v>
      </c>
      <c r="C70" s="51" t="s">
        <v>114</v>
      </c>
      <c r="D70" s="51" t="s">
        <v>67</v>
      </c>
      <c r="E70" s="16">
        <v>6525358</v>
      </c>
      <c r="F70" s="16">
        <v>6382302</v>
      </c>
      <c r="G70" s="16">
        <v>6283285</v>
      </c>
      <c r="H70" s="16">
        <v>5602580</v>
      </c>
      <c r="I70" s="16">
        <v>5048978</v>
      </c>
      <c r="J70" s="16">
        <v>5807482</v>
      </c>
      <c r="K70" s="16">
        <v>6200478</v>
      </c>
      <c r="L70" s="16"/>
      <c r="M70" s="16"/>
      <c r="N70" s="16"/>
      <c r="O70" s="16">
        <v>6507410</v>
      </c>
      <c r="P70" s="16">
        <v>6966680</v>
      </c>
      <c r="Q70" s="16">
        <v>6235249</v>
      </c>
      <c r="R70" s="16">
        <v>6119135</v>
      </c>
      <c r="S70" s="16">
        <v>5585212</v>
      </c>
      <c r="T70" s="14">
        <v>73264149</v>
      </c>
      <c r="U70" s="14"/>
      <c r="V70" s="14"/>
    </row>
    <row r="71" spans="1:22" x14ac:dyDescent="0.4">
      <c r="A71" s="51">
        <v>10</v>
      </c>
      <c r="C71" s="51" t="s">
        <v>115</v>
      </c>
      <c r="D71" s="51" t="s">
        <v>69</v>
      </c>
      <c r="E71" s="16">
        <v>8241956</v>
      </c>
      <c r="F71" s="16">
        <v>7535167</v>
      </c>
      <c r="G71" s="16">
        <v>7013423</v>
      </c>
      <c r="H71" s="16">
        <v>6148063</v>
      </c>
      <c r="I71" s="16">
        <v>6079142</v>
      </c>
      <c r="J71" s="16">
        <v>7449029</v>
      </c>
      <c r="K71" s="16">
        <v>7434871</v>
      </c>
      <c r="L71" s="16"/>
      <c r="M71" s="16"/>
      <c r="N71" s="16"/>
      <c r="O71" s="16">
        <v>7265037</v>
      </c>
      <c r="P71" s="16">
        <v>7813497</v>
      </c>
      <c r="Q71" s="16">
        <v>6464559</v>
      </c>
      <c r="R71" s="16">
        <v>6692410</v>
      </c>
      <c r="S71" s="16">
        <v>7477335</v>
      </c>
      <c r="T71" s="14">
        <v>85614489</v>
      </c>
      <c r="U71" s="14"/>
      <c r="V71" s="14"/>
    </row>
    <row r="72" spans="1:22" x14ac:dyDescent="0.4">
      <c r="A72" s="51">
        <v>11</v>
      </c>
      <c r="C72" s="51" t="s">
        <v>116</v>
      </c>
      <c r="D72" s="51" t="s">
        <v>117</v>
      </c>
      <c r="E72" s="16">
        <v>4748802</v>
      </c>
      <c r="F72" s="16">
        <v>4270055</v>
      </c>
      <c r="G72" s="16">
        <v>3941915</v>
      </c>
      <c r="H72" s="16">
        <v>3022560</v>
      </c>
      <c r="I72" s="16">
        <v>3391066</v>
      </c>
      <c r="J72" s="16">
        <v>4710865</v>
      </c>
      <c r="K72" s="16">
        <v>5091499</v>
      </c>
      <c r="L72" s="16"/>
      <c r="M72" s="16"/>
      <c r="N72" s="16"/>
      <c r="O72" s="16">
        <v>4803469</v>
      </c>
      <c r="P72" s="16">
        <v>5004743</v>
      </c>
      <c r="Q72" s="16">
        <v>4321915</v>
      </c>
      <c r="R72" s="16">
        <v>3414516</v>
      </c>
      <c r="S72" s="16">
        <v>4039249</v>
      </c>
      <c r="T72" s="14">
        <v>50760654</v>
      </c>
      <c r="U72" s="14"/>
      <c r="V72" s="14"/>
    </row>
    <row r="73" spans="1:22" x14ac:dyDescent="0.4">
      <c r="A73" s="51">
        <v>12</v>
      </c>
      <c r="C73" s="51" t="s">
        <v>118</v>
      </c>
      <c r="D73" s="51" t="s">
        <v>119</v>
      </c>
      <c r="E73" s="16">
        <v>908736</v>
      </c>
      <c r="F73" s="16">
        <v>888708</v>
      </c>
      <c r="G73" s="16">
        <v>824544</v>
      </c>
      <c r="H73" s="16">
        <v>729840</v>
      </c>
      <c r="I73" s="16">
        <v>747156</v>
      </c>
      <c r="J73" s="16">
        <v>883716</v>
      </c>
      <c r="K73" s="16">
        <v>913344</v>
      </c>
      <c r="L73" s="16"/>
      <c r="M73" s="16"/>
      <c r="N73" s="16"/>
      <c r="O73" s="16">
        <v>881604</v>
      </c>
      <c r="P73" s="16">
        <v>921252</v>
      </c>
      <c r="Q73" s="16">
        <v>696180</v>
      </c>
      <c r="R73" s="16">
        <v>726420</v>
      </c>
      <c r="S73" s="16">
        <v>910056</v>
      </c>
      <c r="T73" s="14">
        <v>10031556</v>
      </c>
      <c r="U73" s="14"/>
      <c r="V73" s="14"/>
    </row>
    <row r="74" spans="1:22" x14ac:dyDescent="0.4">
      <c r="A74" s="51">
        <v>12</v>
      </c>
      <c r="C74" s="51" t="s">
        <v>120</v>
      </c>
      <c r="D74" s="51" t="s">
        <v>121</v>
      </c>
      <c r="E74" s="16">
        <v>5022148</v>
      </c>
      <c r="F74" s="16">
        <v>4902757</v>
      </c>
      <c r="G74" s="16">
        <v>4957694</v>
      </c>
      <c r="H74" s="16">
        <v>4401940</v>
      </c>
      <c r="I74" s="16">
        <v>4939996</v>
      </c>
      <c r="J74" s="16">
        <v>6524945</v>
      </c>
      <c r="K74" s="16">
        <v>6673243</v>
      </c>
      <c r="L74" s="16"/>
      <c r="M74" s="16"/>
      <c r="N74" s="16"/>
      <c r="O74" s="16">
        <v>6370905</v>
      </c>
      <c r="P74" s="16">
        <v>6446081</v>
      </c>
      <c r="Q74" s="16">
        <v>4931197</v>
      </c>
      <c r="R74" s="16">
        <v>4313170</v>
      </c>
      <c r="S74" s="16">
        <v>4724580</v>
      </c>
      <c r="T74" s="14">
        <v>64208656</v>
      </c>
      <c r="U74" s="14"/>
      <c r="V74" s="14"/>
    </row>
    <row r="75" spans="1:22" x14ac:dyDescent="0.4">
      <c r="A75" s="51">
        <v>13</v>
      </c>
      <c r="C75" s="51" t="s">
        <v>122</v>
      </c>
      <c r="D75" s="51" t="s">
        <v>123</v>
      </c>
      <c r="E75" s="16">
        <v>151101</v>
      </c>
      <c r="F75" s="16">
        <v>151015</v>
      </c>
      <c r="G75" s="16">
        <v>150613</v>
      </c>
      <c r="H75" s="16">
        <v>150496</v>
      </c>
      <c r="I75" s="16">
        <v>150408</v>
      </c>
      <c r="J75" s="16">
        <v>150110</v>
      </c>
      <c r="K75" s="16">
        <v>150513</v>
      </c>
      <c r="L75" s="16"/>
      <c r="M75" s="16"/>
      <c r="N75" s="16"/>
      <c r="O75" s="16">
        <v>150571</v>
      </c>
      <c r="P75" s="16">
        <v>150837</v>
      </c>
      <c r="Q75" s="16">
        <v>151175</v>
      </c>
      <c r="R75" s="16">
        <v>151115</v>
      </c>
      <c r="S75" s="16">
        <v>151385</v>
      </c>
      <c r="T75" s="14">
        <v>1809339</v>
      </c>
      <c r="U75" s="14"/>
      <c r="V75" s="14"/>
    </row>
    <row r="76" spans="1:22" x14ac:dyDescent="0.4">
      <c r="A76" s="51">
        <v>14</v>
      </c>
      <c r="C76" s="51" t="s">
        <v>124</v>
      </c>
      <c r="D76" s="51" t="s">
        <v>75</v>
      </c>
      <c r="E76" s="16">
        <v>428781</v>
      </c>
      <c r="F76" s="16">
        <v>429743</v>
      </c>
      <c r="G76" s="16">
        <v>443987</v>
      </c>
      <c r="H76" s="16">
        <v>429775</v>
      </c>
      <c r="I76" s="16">
        <v>430803</v>
      </c>
      <c r="J76" s="16">
        <v>430980</v>
      </c>
      <c r="K76" s="16">
        <v>431955</v>
      </c>
      <c r="L76" s="16"/>
      <c r="M76" s="16"/>
      <c r="N76" s="16"/>
      <c r="O76" s="16">
        <v>430383</v>
      </c>
      <c r="P76" s="16">
        <v>433392</v>
      </c>
      <c r="Q76" s="16">
        <v>428422</v>
      </c>
      <c r="R76" s="16">
        <v>428462</v>
      </c>
      <c r="S76" s="16">
        <v>428265</v>
      </c>
      <c r="T76" s="14">
        <v>5174948</v>
      </c>
      <c r="U76" s="14"/>
      <c r="V76" s="14"/>
    </row>
    <row r="77" spans="1:22" x14ac:dyDescent="0.4">
      <c r="A77" s="51">
        <v>15</v>
      </c>
      <c r="C77" s="51" t="s">
        <v>125</v>
      </c>
      <c r="D77" s="51" t="s">
        <v>126</v>
      </c>
      <c r="E77" s="16">
        <v>1286301</v>
      </c>
      <c r="F77" s="16">
        <v>438434</v>
      </c>
      <c r="G77" s="16">
        <v>114563</v>
      </c>
      <c r="H77" s="16">
        <v>98653</v>
      </c>
      <c r="I77" s="16">
        <v>172859</v>
      </c>
      <c r="J77" s="16">
        <v>497421</v>
      </c>
      <c r="K77" s="16">
        <v>920497</v>
      </c>
      <c r="L77" s="16"/>
      <c r="M77" s="16"/>
      <c r="N77" s="16"/>
      <c r="O77" s="16">
        <v>1163803</v>
      </c>
      <c r="P77" s="16">
        <v>493051</v>
      </c>
      <c r="Q77" s="16">
        <v>425972</v>
      </c>
      <c r="R77" s="16">
        <v>1167079</v>
      </c>
      <c r="S77" s="16">
        <v>1521409</v>
      </c>
      <c r="T77" s="14">
        <v>8300042</v>
      </c>
      <c r="U77" s="14"/>
      <c r="V77" s="14"/>
    </row>
    <row r="78" spans="1:22" x14ac:dyDescent="0.4">
      <c r="A78" s="51">
        <v>16</v>
      </c>
      <c r="C78" s="51" t="s">
        <v>127</v>
      </c>
      <c r="D78" s="51" t="s">
        <v>43</v>
      </c>
      <c r="E78" s="16">
        <v>63467</v>
      </c>
      <c r="F78" s="16">
        <v>70824</v>
      </c>
      <c r="G78" s="16">
        <v>75251</v>
      </c>
      <c r="H78" s="16">
        <v>21045</v>
      </c>
      <c r="I78" s="16">
        <v>7178</v>
      </c>
      <c r="J78" s="16">
        <v>9537</v>
      </c>
      <c r="K78" s="16">
        <v>25167</v>
      </c>
      <c r="L78" s="16"/>
      <c r="M78" s="16"/>
      <c r="N78" s="16"/>
      <c r="O78" s="16">
        <v>25493</v>
      </c>
      <c r="P78" s="16">
        <v>26957</v>
      </c>
      <c r="Q78" s="16">
        <v>26613</v>
      </c>
      <c r="R78" s="16">
        <v>24198</v>
      </c>
      <c r="S78" s="16">
        <v>12250</v>
      </c>
      <c r="T78" s="14">
        <v>387980</v>
      </c>
      <c r="U78" s="14"/>
      <c r="V78" s="14"/>
    </row>
    <row r="79" spans="1:22" x14ac:dyDescent="0.4">
      <c r="A79" s="51">
        <v>17</v>
      </c>
      <c r="C79" s="51" t="s">
        <v>128</v>
      </c>
      <c r="D79" s="51" t="s">
        <v>129</v>
      </c>
      <c r="E79" s="16">
        <v>1501563</v>
      </c>
      <c r="F79" s="16">
        <v>1954267</v>
      </c>
      <c r="G79" s="16">
        <v>2229000</v>
      </c>
      <c r="H79" s="16">
        <v>2223005</v>
      </c>
      <c r="I79" s="16">
        <v>1627046</v>
      </c>
      <c r="J79" s="16">
        <v>2688532</v>
      </c>
      <c r="K79" s="16">
        <v>3110740</v>
      </c>
      <c r="L79" s="16"/>
      <c r="M79" s="16"/>
      <c r="N79" s="16"/>
      <c r="O79" s="16">
        <v>3056719</v>
      </c>
      <c r="P79" s="16">
        <v>2929658</v>
      </c>
      <c r="Q79" s="16">
        <v>2520114</v>
      </c>
      <c r="R79" s="16">
        <v>1836570</v>
      </c>
      <c r="S79" s="16">
        <v>1804130</v>
      </c>
      <c r="T79" s="14">
        <v>27481344</v>
      </c>
      <c r="U79" s="14"/>
      <c r="V79" s="14"/>
    </row>
    <row r="80" spans="1:22" x14ac:dyDescent="0.4">
      <c r="A80" s="51">
        <v>18</v>
      </c>
      <c r="C80" s="51" t="s">
        <v>130</v>
      </c>
      <c r="D80" s="51" t="s">
        <v>131</v>
      </c>
      <c r="E80" s="16">
        <v>585255</v>
      </c>
      <c r="F80" s="16">
        <v>576847</v>
      </c>
      <c r="G80" s="16">
        <v>559329</v>
      </c>
      <c r="H80" s="16">
        <v>557551</v>
      </c>
      <c r="I80" s="16">
        <v>462037</v>
      </c>
      <c r="J80" s="16">
        <v>596262</v>
      </c>
      <c r="K80" s="16">
        <v>669743</v>
      </c>
      <c r="L80" s="16"/>
      <c r="M80" s="16"/>
      <c r="N80" s="16"/>
      <c r="O80" s="16">
        <v>702168</v>
      </c>
      <c r="P80" s="16">
        <v>717908</v>
      </c>
      <c r="Q80" s="16">
        <v>765390</v>
      </c>
      <c r="R80" s="16">
        <v>850947</v>
      </c>
      <c r="S80" s="16">
        <v>721488</v>
      </c>
      <c r="T80" s="14">
        <v>7764925</v>
      </c>
      <c r="U80" s="14"/>
      <c r="V80" s="14"/>
    </row>
    <row r="81" spans="1:24" x14ac:dyDescent="0.4"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4"/>
      <c r="T81" s="14"/>
      <c r="U81" s="14"/>
      <c r="V81" s="14"/>
    </row>
    <row r="82" spans="1:24" x14ac:dyDescent="0.4">
      <c r="A82" s="51">
        <v>19</v>
      </c>
      <c r="D82" s="51" t="s">
        <v>132</v>
      </c>
      <c r="E82" s="17">
        <v>141063372</v>
      </c>
      <c r="F82" s="17">
        <v>128116979</v>
      </c>
      <c r="G82" s="17">
        <v>115352925</v>
      </c>
      <c r="H82" s="17">
        <v>108689040</v>
      </c>
      <c r="I82" s="17">
        <v>125380359</v>
      </c>
      <c r="J82" s="17">
        <v>159341377</v>
      </c>
      <c r="K82" s="17">
        <v>194530472</v>
      </c>
      <c r="L82" s="17"/>
      <c r="M82" s="17"/>
      <c r="N82" s="17"/>
      <c r="O82" s="17">
        <v>190954417</v>
      </c>
      <c r="P82" s="17">
        <v>187650519</v>
      </c>
      <c r="Q82" s="17">
        <v>136462742</v>
      </c>
      <c r="R82" s="17">
        <v>117737373</v>
      </c>
      <c r="S82" s="17">
        <v>123898887</v>
      </c>
      <c r="T82" s="17">
        <v>1729178462</v>
      </c>
      <c r="U82" s="17"/>
      <c r="V82" s="17"/>
    </row>
    <row r="83" spans="1:24" ht="14" x14ac:dyDescent="0.45">
      <c r="D83" s="6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9"/>
      <c r="T83" s="19"/>
      <c r="U83" s="19"/>
      <c r="V83" s="19"/>
    </row>
    <row r="84" spans="1:24" ht="15.6" customHeight="1" x14ac:dyDescent="0.4">
      <c r="D84" s="64" t="s">
        <v>133</v>
      </c>
      <c r="E84" s="17"/>
      <c r="F84" s="17"/>
      <c r="G84" s="17"/>
      <c r="H84" s="17"/>
      <c r="I84" s="17"/>
      <c r="J84" s="17"/>
      <c r="K84" s="17"/>
      <c r="L84" s="17"/>
      <c r="M84" s="104" t="s">
        <v>241</v>
      </c>
      <c r="N84" s="104" t="s">
        <v>233</v>
      </c>
      <c r="O84" s="17"/>
      <c r="P84" s="17"/>
      <c r="Q84" s="17"/>
      <c r="R84" s="17"/>
      <c r="S84" s="19"/>
      <c r="T84" s="19"/>
      <c r="U84" s="19"/>
      <c r="V84" s="19"/>
      <c r="W84" s="106" t="s">
        <v>242</v>
      </c>
      <c r="X84" s="107" t="s">
        <v>233</v>
      </c>
    </row>
    <row r="85" spans="1:24" ht="14" x14ac:dyDescent="0.45">
      <c r="A85" s="51">
        <v>20</v>
      </c>
      <c r="C85" s="65" t="s">
        <v>134</v>
      </c>
      <c r="D85" s="51" t="s">
        <v>135</v>
      </c>
      <c r="E85" s="16">
        <v>1034899.2</v>
      </c>
      <c r="F85" s="16">
        <v>1446616.8</v>
      </c>
      <c r="G85" s="16">
        <v>1424422.8</v>
      </c>
      <c r="H85" s="16">
        <v>1925553.6</v>
      </c>
      <c r="I85" s="16">
        <v>2739106.8</v>
      </c>
      <c r="J85" s="16">
        <v>2818335.6</v>
      </c>
      <c r="K85" s="16">
        <v>2886818.5</v>
      </c>
      <c r="L85" s="16"/>
      <c r="M85" s="104"/>
      <c r="N85" s="104"/>
      <c r="O85" s="16">
        <v>3079846.9</v>
      </c>
      <c r="P85" s="16">
        <v>1731596.4</v>
      </c>
      <c r="Q85" s="16">
        <v>1030957.2</v>
      </c>
      <c r="R85" s="16">
        <v>714236.4</v>
      </c>
      <c r="S85" s="16">
        <v>1188583.2</v>
      </c>
      <c r="T85" s="14">
        <v>22020973.400000002</v>
      </c>
      <c r="U85" s="14"/>
      <c r="V85" s="14"/>
      <c r="W85" s="106"/>
      <c r="X85" s="107"/>
    </row>
    <row r="86" spans="1:24" ht="14.1" customHeight="1" x14ac:dyDescent="0.45">
      <c r="A86" s="51">
        <v>21</v>
      </c>
      <c r="C86" s="65" t="s">
        <v>136</v>
      </c>
      <c r="D86" s="51" t="s">
        <v>137</v>
      </c>
      <c r="E86" s="16">
        <v>2330064</v>
      </c>
      <c r="F86" s="16">
        <v>2419560</v>
      </c>
      <c r="G86" s="16">
        <v>2624892</v>
      </c>
      <c r="H86" s="16">
        <v>3097416</v>
      </c>
      <c r="I86" s="16">
        <v>3710388</v>
      </c>
      <c r="J86" s="16">
        <v>4632564</v>
      </c>
      <c r="K86" s="16">
        <v>5171664</v>
      </c>
      <c r="L86" s="16"/>
      <c r="M86" s="104"/>
      <c r="N86" s="104"/>
      <c r="O86" s="16">
        <v>5297136</v>
      </c>
      <c r="P86" s="16">
        <v>3669300</v>
      </c>
      <c r="Q86" s="16">
        <v>2771760</v>
      </c>
      <c r="R86" s="16">
        <v>2614176</v>
      </c>
      <c r="S86" s="16">
        <v>2858076</v>
      </c>
      <c r="T86" s="14">
        <v>41196996</v>
      </c>
      <c r="U86" s="19"/>
      <c r="V86" s="19"/>
      <c r="W86" s="106"/>
      <c r="X86" s="107"/>
    </row>
    <row r="87" spans="1:24" ht="14.1" customHeight="1" x14ac:dyDescent="0.4">
      <c r="E87" s="17"/>
      <c r="F87" s="17"/>
      <c r="G87" s="17"/>
      <c r="H87" s="17"/>
      <c r="I87" s="17"/>
      <c r="J87" s="17"/>
      <c r="K87" s="17"/>
      <c r="L87" s="17"/>
      <c r="M87" s="104"/>
      <c r="N87" s="104"/>
      <c r="O87" s="17"/>
      <c r="P87" s="17"/>
      <c r="Q87" s="17"/>
      <c r="R87" s="17"/>
      <c r="S87" s="19"/>
      <c r="T87" s="14"/>
      <c r="U87" s="14"/>
      <c r="V87" s="14"/>
      <c r="W87" s="106"/>
      <c r="X87" s="107"/>
    </row>
    <row r="88" spans="1:24" ht="14.25" customHeight="1" x14ac:dyDescent="0.4">
      <c r="A88" s="51">
        <v>22</v>
      </c>
      <c r="D88" s="51" t="s">
        <v>138</v>
      </c>
      <c r="E88" s="17">
        <v>3364963.2</v>
      </c>
      <c r="F88" s="17">
        <v>3866176.8</v>
      </c>
      <c r="G88" s="17">
        <v>4049314.8</v>
      </c>
      <c r="H88" s="17">
        <v>5022969.5999999996</v>
      </c>
      <c r="I88" s="17">
        <v>6449494.7999999998</v>
      </c>
      <c r="J88" s="17">
        <v>7450899.5999999996</v>
      </c>
      <c r="K88" s="17">
        <v>8058482.5</v>
      </c>
      <c r="L88" s="17"/>
      <c r="M88" s="104"/>
      <c r="N88" s="104"/>
      <c r="O88" s="17">
        <v>8376982.9000000004</v>
      </c>
      <c r="P88" s="17">
        <v>5400896.4000000004</v>
      </c>
      <c r="Q88" s="17">
        <v>3802717.2</v>
      </c>
      <c r="R88" s="17">
        <v>3328412.4</v>
      </c>
      <c r="S88" s="17">
        <v>4046659.2</v>
      </c>
      <c r="T88" s="17">
        <v>63217969.400000006</v>
      </c>
      <c r="U88" s="17"/>
      <c r="V88" s="17"/>
      <c r="W88" s="106"/>
      <c r="X88" s="107"/>
    </row>
    <row r="89" spans="1:24" ht="14.1" customHeight="1" x14ac:dyDescent="0.4">
      <c r="E89" s="17"/>
      <c r="F89" s="17"/>
      <c r="G89" s="17"/>
      <c r="H89" s="17"/>
      <c r="I89" s="17"/>
      <c r="J89" s="17"/>
      <c r="K89" s="17"/>
      <c r="L89" s="17"/>
      <c r="M89" s="104"/>
      <c r="N89" s="104"/>
      <c r="O89" s="17"/>
      <c r="P89" s="17"/>
      <c r="Q89" s="17"/>
      <c r="R89" s="17"/>
      <c r="S89" s="17"/>
      <c r="T89" s="14"/>
      <c r="U89" s="14"/>
      <c r="V89" s="14"/>
      <c r="W89" s="106"/>
      <c r="X89" s="107"/>
    </row>
    <row r="90" spans="1:24" ht="14.1" customHeight="1" x14ac:dyDescent="0.4">
      <c r="D90" s="64" t="s">
        <v>139</v>
      </c>
      <c r="E90" s="17"/>
      <c r="F90" s="17"/>
      <c r="G90" s="17"/>
      <c r="H90" s="17"/>
      <c r="I90" s="17"/>
      <c r="J90" s="17"/>
      <c r="K90" s="17"/>
      <c r="L90" s="17"/>
      <c r="M90" s="104"/>
      <c r="N90" s="104"/>
      <c r="O90" s="17"/>
      <c r="P90" s="17"/>
      <c r="Q90" s="17"/>
      <c r="R90" s="17"/>
      <c r="S90" s="17"/>
      <c r="T90" s="14"/>
      <c r="U90" s="14"/>
      <c r="V90" s="14"/>
      <c r="W90" s="106"/>
      <c r="X90" s="107"/>
    </row>
    <row r="91" spans="1:24" ht="14.1" customHeight="1" x14ac:dyDescent="0.4">
      <c r="A91" s="51">
        <v>23</v>
      </c>
      <c r="D91" s="51" t="s">
        <v>140</v>
      </c>
      <c r="E91" s="21">
        <v>628710599.20000005</v>
      </c>
      <c r="F91" s="21">
        <v>570162936.79999995</v>
      </c>
      <c r="G91" s="21">
        <v>545736073.79999995</v>
      </c>
      <c r="H91" s="21">
        <v>516446667.60000002</v>
      </c>
      <c r="I91" s="21">
        <v>606067397.79999995</v>
      </c>
      <c r="J91" s="21">
        <v>784012081.60000002</v>
      </c>
      <c r="K91" s="21">
        <v>945050485.5</v>
      </c>
      <c r="L91" s="21"/>
      <c r="M91" s="104"/>
      <c r="N91" s="104"/>
      <c r="O91" s="21">
        <v>934535937.89999998</v>
      </c>
      <c r="P91" s="21">
        <v>903355638.39999998</v>
      </c>
      <c r="Q91" s="21">
        <v>666673613.20000005</v>
      </c>
      <c r="R91" s="21">
        <v>559438148.39999998</v>
      </c>
      <c r="S91" s="21">
        <v>570730442.20000005</v>
      </c>
      <c r="T91" s="21">
        <v>8230920022.3999996</v>
      </c>
      <c r="U91" s="21"/>
      <c r="V91" s="21"/>
      <c r="W91" s="106"/>
      <c r="X91" s="107"/>
    </row>
    <row r="92" spans="1:24" ht="14.1" customHeight="1" x14ac:dyDescent="0.4">
      <c r="E92" s="21"/>
      <c r="F92" s="21"/>
      <c r="G92" s="21"/>
      <c r="H92" s="21"/>
      <c r="I92" s="21"/>
      <c r="J92" s="21"/>
      <c r="K92" s="21"/>
      <c r="L92" s="21"/>
      <c r="M92" s="104"/>
      <c r="N92" s="104"/>
      <c r="O92" s="21"/>
      <c r="P92" s="21"/>
      <c r="Q92" s="21"/>
      <c r="R92" s="21"/>
      <c r="S92" s="21"/>
      <c r="T92" s="21"/>
      <c r="U92" s="21"/>
      <c r="V92" s="21"/>
      <c r="W92" s="106"/>
      <c r="X92" s="107"/>
    </row>
    <row r="93" spans="1:24" ht="64.5" customHeight="1" x14ac:dyDescent="0.4">
      <c r="E93" s="17"/>
      <c r="F93" s="17"/>
      <c r="G93" s="17"/>
      <c r="H93" s="17"/>
      <c r="I93" s="17"/>
      <c r="J93" s="17"/>
      <c r="K93" s="17"/>
      <c r="L93" s="17"/>
      <c r="M93" s="104"/>
      <c r="N93" s="104"/>
      <c r="O93" s="17"/>
      <c r="P93" s="17"/>
      <c r="Q93" s="17"/>
      <c r="R93" s="17"/>
      <c r="S93" s="19"/>
      <c r="T93" s="19"/>
      <c r="U93" s="19"/>
      <c r="V93" s="19"/>
      <c r="W93" s="106"/>
      <c r="X93" s="107"/>
    </row>
    <row r="94" spans="1:24" x14ac:dyDescent="0.4">
      <c r="A94" s="51" t="s">
        <v>0</v>
      </c>
      <c r="N94" s="52" t="s">
        <v>233</v>
      </c>
      <c r="X94" s="52" t="s">
        <v>233</v>
      </c>
    </row>
    <row r="95" spans="1:24" x14ac:dyDescent="0.4">
      <c r="A95" s="51" t="s">
        <v>234</v>
      </c>
      <c r="N95" s="52" t="s">
        <v>243</v>
      </c>
      <c r="X95" s="52" t="s">
        <v>244</v>
      </c>
    </row>
    <row r="96" spans="1:24" x14ac:dyDescent="0.4">
      <c r="A96" s="51" t="s">
        <v>237</v>
      </c>
    </row>
    <row r="97" spans="1:22" x14ac:dyDescent="0.4">
      <c r="A97" s="51" t="s">
        <v>238</v>
      </c>
    </row>
    <row r="98" spans="1:22" x14ac:dyDescent="0.4">
      <c r="A98" s="51" t="s">
        <v>239</v>
      </c>
    </row>
    <row r="99" spans="1:22" x14ac:dyDescent="0.4">
      <c r="A99" s="51" t="s">
        <v>240</v>
      </c>
    </row>
    <row r="102" spans="1:22" x14ac:dyDescent="0.4">
      <c r="C102" s="53" t="s">
        <v>9</v>
      </c>
      <c r="D102" s="53" t="s">
        <v>10</v>
      </c>
      <c r="E102" s="52" t="s">
        <v>11</v>
      </c>
      <c r="F102" s="52" t="s">
        <v>12</v>
      </c>
      <c r="G102" s="52" t="s">
        <v>13</v>
      </c>
      <c r="H102" s="52" t="s">
        <v>14</v>
      </c>
      <c r="I102" s="52" t="s">
        <v>15</v>
      </c>
      <c r="J102" s="52" t="s">
        <v>16</v>
      </c>
      <c r="K102" s="52" t="s">
        <v>17</v>
      </c>
      <c r="L102" s="53"/>
      <c r="M102" s="53"/>
      <c r="N102" s="53"/>
      <c r="O102" s="52" t="s">
        <v>11</v>
      </c>
      <c r="P102" s="52" t="s">
        <v>12</v>
      </c>
      <c r="Q102" s="52" t="s">
        <v>13</v>
      </c>
      <c r="R102" s="52" t="s">
        <v>14</v>
      </c>
      <c r="S102" s="52" t="s">
        <v>15</v>
      </c>
      <c r="T102" s="52" t="s">
        <v>16</v>
      </c>
      <c r="U102" s="52"/>
      <c r="V102" s="52"/>
    </row>
    <row r="104" spans="1:22" x14ac:dyDescent="0.4">
      <c r="A104" s="54" t="s">
        <v>18</v>
      </c>
      <c r="B104" s="54"/>
      <c r="C104" s="51" t="s">
        <v>19</v>
      </c>
      <c r="D104" s="53" t="s">
        <v>143</v>
      </c>
      <c r="E104" s="52" t="s">
        <v>21</v>
      </c>
      <c r="F104" s="52" t="s">
        <v>22</v>
      </c>
      <c r="G104" s="52" t="s">
        <v>23</v>
      </c>
      <c r="H104" s="52" t="s">
        <v>24</v>
      </c>
      <c r="I104" s="52" t="s">
        <v>25</v>
      </c>
      <c r="J104" s="52" t="s">
        <v>26</v>
      </c>
      <c r="K104" s="52" t="s">
        <v>27</v>
      </c>
      <c r="L104" s="53"/>
      <c r="M104" s="53"/>
      <c r="N104" s="53"/>
      <c r="O104" s="52" t="s">
        <v>28</v>
      </c>
      <c r="P104" s="52" t="s">
        <v>29</v>
      </c>
      <c r="Q104" s="52" t="s">
        <v>30</v>
      </c>
      <c r="R104" s="52" t="s">
        <v>31</v>
      </c>
      <c r="S104" s="52" t="s">
        <v>32</v>
      </c>
      <c r="T104" s="52" t="s">
        <v>33</v>
      </c>
      <c r="U104" s="52"/>
      <c r="V104" s="52"/>
    </row>
    <row r="105" spans="1:22" x14ac:dyDescent="0.4">
      <c r="A105" s="55" t="s">
        <v>34</v>
      </c>
      <c r="B105" s="55"/>
      <c r="C105" s="56" t="s">
        <v>35</v>
      </c>
      <c r="D105" s="57" t="s">
        <v>36</v>
      </c>
      <c r="E105" s="58">
        <v>2020</v>
      </c>
      <c r="F105" s="58">
        <v>2020</v>
      </c>
      <c r="G105" s="58">
        <v>2020</v>
      </c>
      <c r="H105" s="58">
        <v>2020</v>
      </c>
      <c r="I105" s="58">
        <v>2020</v>
      </c>
      <c r="J105" s="58">
        <v>2020</v>
      </c>
      <c r="K105" s="58">
        <v>2020</v>
      </c>
      <c r="L105" s="59"/>
      <c r="M105" s="59"/>
      <c r="N105" s="59"/>
      <c r="O105" s="58">
        <v>2020</v>
      </c>
      <c r="P105" s="58">
        <v>2020</v>
      </c>
      <c r="Q105" s="58">
        <v>2020</v>
      </c>
      <c r="R105" s="58">
        <v>2020</v>
      </c>
      <c r="S105" s="58">
        <v>2020</v>
      </c>
      <c r="T105" s="58" t="s">
        <v>37</v>
      </c>
      <c r="U105" s="58"/>
      <c r="V105" s="58"/>
    </row>
    <row r="106" spans="1:22" x14ac:dyDescent="0.4"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9"/>
      <c r="T106" s="19"/>
      <c r="U106" s="19"/>
      <c r="V106" s="19"/>
    </row>
    <row r="107" spans="1:22" x14ac:dyDescent="0.4">
      <c r="A107" s="51">
        <v>1</v>
      </c>
      <c r="C107" s="61" t="s">
        <v>38</v>
      </c>
      <c r="D107" s="61" t="s">
        <v>39</v>
      </c>
      <c r="E107" s="16">
        <v>191062545.39899999</v>
      </c>
      <c r="F107" s="16">
        <v>159915754.43700001</v>
      </c>
      <c r="G107" s="16">
        <v>138959060.71799999</v>
      </c>
      <c r="H107" s="16">
        <v>140706005.31150001</v>
      </c>
      <c r="I107" s="16">
        <v>206737259.484</v>
      </c>
      <c r="J107" s="16">
        <v>288628270.30049998</v>
      </c>
      <c r="K107" s="16">
        <v>376690579.98750001</v>
      </c>
      <c r="L107" s="16"/>
      <c r="M107" s="16"/>
      <c r="N107" s="16"/>
      <c r="O107" s="16">
        <v>372152006.08950001</v>
      </c>
      <c r="P107" s="16">
        <v>341800628.29049999</v>
      </c>
      <c r="Q107" s="16">
        <v>219935732.17649999</v>
      </c>
      <c r="R107" s="16">
        <v>165288901.833</v>
      </c>
      <c r="S107" s="16">
        <v>166885998.558</v>
      </c>
      <c r="T107" s="14">
        <v>2768762742.585</v>
      </c>
      <c r="U107" s="14"/>
      <c r="V107" s="14"/>
    </row>
    <row r="108" spans="1:22" x14ac:dyDescent="0.4">
      <c r="A108" s="51">
        <v>2</v>
      </c>
      <c r="C108" s="61" t="s">
        <v>40</v>
      </c>
      <c r="D108" s="61" t="s">
        <v>41</v>
      </c>
      <c r="E108" s="16">
        <v>23176508.794500001</v>
      </c>
      <c r="F108" s="16">
        <v>21554321.8455</v>
      </c>
      <c r="G108" s="16">
        <v>19887459.112500001</v>
      </c>
      <c r="H108" s="16">
        <v>17793581.5605</v>
      </c>
      <c r="I108" s="16">
        <v>20873689.123500001</v>
      </c>
      <c r="J108" s="16">
        <v>28092954.580499999</v>
      </c>
      <c r="K108" s="16">
        <v>34592211.280500002</v>
      </c>
      <c r="L108" s="16"/>
      <c r="M108" s="16"/>
      <c r="N108" s="16"/>
      <c r="O108" s="16">
        <v>32843835.517500002</v>
      </c>
      <c r="P108" s="16">
        <v>32427743.7465</v>
      </c>
      <c r="Q108" s="16">
        <v>24611403.433499999</v>
      </c>
      <c r="R108" s="16">
        <v>20974648.587000001</v>
      </c>
      <c r="S108" s="16">
        <v>20643577.127999999</v>
      </c>
      <c r="T108" s="14">
        <v>297471934.70999998</v>
      </c>
      <c r="U108" s="14"/>
      <c r="V108" s="14"/>
    </row>
    <row r="109" spans="1:22" x14ac:dyDescent="0.4">
      <c r="A109" s="51">
        <v>3</v>
      </c>
      <c r="C109" s="61" t="s">
        <v>42</v>
      </c>
      <c r="D109" s="61" t="s">
        <v>43</v>
      </c>
      <c r="E109" s="16">
        <v>422312.55900000001</v>
      </c>
      <c r="F109" s="16">
        <v>510058.24050000001</v>
      </c>
      <c r="G109" s="16">
        <v>552202.78500000003</v>
      </c>
      <c r="H109" s="16">
        <v>199677.804</v>
      </c>
      <c r="I109" s="16">
        <v>183587.66250000001</v>
      </c>
      <c r="J109" s="16">
        <v>192547.84049999999</v>
      </c>
      <c r="K109" s="16">
        <v>249759.03</v>
      </c>
      <c r="L109" s="16"/>
      <c r="M109" s="16"/>
      <c r="N109" s="16"/>
      <c r="O109" s="16">
        <v>255399.58499999999</v>
      </c>
      <c r="P109" s="16">
        <v>337955.5245</v>
      </c>
      <c r="Q109" s="16">
        <v>433370.41950000002</v>
      </c>
      <c r="R109" s="16">
        <v>287899.10399999999</v>
      </c>
      <c r="S109" s="16">
        <v>281410.848</v>
      </c>
      <c r="T109" s="14">
        <v>3906181.4024999999</v>
      </c>
      <c r="U109" s="14"/>
      <c r="V109" s="14"/>
    </row>
    <row r="110" spans="1:22" x14ac:dyDescent="0.4">
      <c r="A110" s="51">
        <v>4</v>
      </c>
      <c r="C110" s="61" t="s">
        <v>44</v>
      </c>
      <c r="D110" s="61" t="s">
        <v>45</v>
      </c>
      <c r="E110" s="16">
        <v>4856.6826000000001</v>
      </c>
      <c r="F110" s="16">
        <v>9229.7994000000017</v>
      </c>
      <c r="G110" s="16">
        <v>8104.9833000000008</v>
      </c>
      <c r="H110" s="16">
        <v>883.03320000000008</v>
      </c>
      <c r="I110" s="16">
        <v>220.75830000000002</v>
      </c>
      <c r="J110" s="16">
        <v>0</v>
      </c>
      <c r="K110" s="16">
        <v>220.75830000000002</v>
      </c>
      <c r="L110" s="16"/>
      <c r="M110" s="16"/>
      <c r="N110" s="16"/>
      <c r="O110" s="16">
        <v>0</v>
      </c>
      <c r="P110" s="16">
        <v>3185.2269000000001</v>
      </c>
      <c r="Q110" s="16">
        <v>4352.0922</v>
      </c>
      <c r="R110" s="16">
        <v>2754.2226000000005</v>
      </c>
      <c r="S110" s="16">
        <v>5518.9575000000004</v>
      </c>
      <c r="T110" s="14">
        <v>39326.514300000003</v>
      </c>
      <c r="U110" s="14"/>
      <c r="V110" s="14"/>
    </row>
    <row r="111" spans="1:22" x14ac:dyDescent="0.4">
      <c r="A111" s="51">
        <v>5</v>
      </c>
      <c r="C111" s="61" t="s">
        <v>46</v>
      </c>
      <c r="D111" s="61" t="s">
        <v>47</v>
      </c>
      <c r="E111" s="16">
        <v>3728336.7524999999</v>
      </c>
      <c r="F111" s="16">
        <v>3250554.7815</v>
      </c>
      <c r="G111" s="16">
        <v>3288774.6645</v>
      </c>
      <c r="H111" s="16">
        <v>2924018.415</v>
      </c>
      <c r="I111" s="16">
        <v>2780253.2864999999</v>
      </c>
      <c r="J111" s="16">
        <v>2566693.0304999999</v>
      </c>
      <c r="K111" s="16">
        <v>2730804.0614999998</v>
      </c>
      <c r="L111" s="16"/>
      <c r="M111" s="16"/>
      <c r="N111" s="16"/>
      <c r="O111" s="16">
        <v>2933078.8935000002</v>
      </c>
      <c r="P111" s="16">
        <v>3095522.5635000002</v>
      </c>
      <c r="Q111" s="16">
        <v>3468820.5329999998</v>
      </c>
      <c r="R111" s="16">
        <v>3650657.79</v>
      </c>
      <c r="S111" s="16">
        <v>3910587.0750000002</v>
      </c>
      <c r="T111" s="14">
        <v>38328101.847000003</v>
      </c>
      <c r="U111" s="14"/>
      <c r="V111" s="14"/>
    </row>
    <row r="112" spans="1:22" x14ac:dyDescent="0.4">
      <c r="A112" s="51">
        <v>6</v>
      </c>
      <c r="C112" s="61" t="s">
        <v>48</v>
      </c>
      <c r="D112" s="61" t="s">
        <v>49</v>
      </c>
      <c r="E112" s="16">
        <v>236779.2825</v>
      </c>
      <c r="F112" s="16">
        <v>238330.1655</v>
      </c>
      <c r="G112" s="16">
        <v>238091.81700000001</v>
      </c>
      <c r="H112" s="16">
        <v>238247.12100000001</v>
      </c>
      <c r="I112" s="16">
        <v>238126.329</v>
      </c>
      <c r="J112" s="16">
        <v>238216.92300000001</v>
      </c>
      <c r="K112" s="16">
        <v>238691.46299999999</v>
      </c>
      <c r="L112" s="16"/>
      <c r="M112" s="16"/>
      <c r="N112" s="16"/>
      <c r="O112" s="16">
        <v>238303.20300000001</v>
      </c>
      <c r="P112" s="16">
        <v>238886.6715</v>
      </c>
      <c r="Q112" s="16">
        <v>238567.43549999999</v>
      </c>
      <c r="R112" s="16">
        <v>238541.5515</v>
      </c>
      <c r="S112" s="16">
        <v>238715.19</v>
      </c>
      <c r="T112" s="14">
        <v>2859497.1524999999</v>
      </c>
      <c r="U112" s="14"/>
      <c r="V112" s="14"/>
    </row>
    <row r="113" spans="1:22" x14ac:dyDescent="0.4">
      <c r="A113" s="51">
        <v>7</v>
      </c>
      <c r="C113" s="61" t="s">
        <v>50</v>
      </c>
      <c r="D113" s="61" t="s">
        <v>51</v>
      </c>
      <c r="E113" s="16">
        <v>9626080.5690000001</v>
      </c>
      <c r="F113" s="16">
        <v>8972137.4865000006</v>
      </c>
      <c r="G113" s="16">
        <v>9025586.8680000007</v>
      </c>
      <c r="H113" s="16">
        <v>8043104.6445000004</v>
      </c>
      <c r="I113" s="16">
        <v>9610844.5995000005</v>
      </c>
      <c r="J113" s="16">
        <v>11382427.5255</v>
      </c>
      <c r="K113" s="16">
        <v>14749477.563000001</v>
      </c>
      <c r="L113" s="16"/>
      <c r="M113" s="16"/>
      <c r="N113" s="16"/>
      <c r="O113" s="16">
        <v>12962392.278000001</v>
      </c>
      <c r="P113" s="16">
        <v>13088781.693</v>
      </c>
      <c r="Q113" s="16">
        <v>13767774.0165</v>
      </c>
      <c r="R113" s="16">
        <v>11906950.608000001</v>
      </c>
      <c r="S113" s="16">
        <v>10816541.811000001</v>
      </c>
      <c r="T113" s="14">
        <v>133952099.66249999</v>
      </c>
      <c r="U113" s="14"/>
      <c r="V113" s="14"/>
    </row>
    <row r="114" spans="1:22" x14ac:dyDescent="0.4">
      <c r="A114" s="51">
        <v>8</v>
      </c>
      <c r="C114" s="61" t="s">
        <v>52</v>
      </c>
      <c r="D114" s="61" t="s">
        <v>53</v>
      </c>
      <c r="E114" s="16">
        <v>4926215.1571200006</v>
      </c>
      <c r="F114" s="16">
        <v>4951890.3986400003</v>
      </c>
      <c r="G114" s="16">
        <v>4317769.5405000001</v>
      </c>
      <c r="H114" s="16">
        <v>3761246.2760400004</v>
      </c>
      <c r="I114" s="16">
        <v>3798928.6666200003</v>
      </c>
      <c r="J114" s="16">
        <v>3886549.7383500002</v>
      </c>
      <c r="K114" s="16">
        <v>4805996.4943200005</v>
      </c>
      <c r="L114" s="16"/>
      <c r="M114" s="16"/>
      <c r="N114" s="16"/>
      <c r="O114" s="16">
        <v>3809551.3457700005</v>
      </c>
      <c r="P114" s="16">
        <v>3950158.6144200005</v>
      </c>
      <c r="Q114" s="16">
        <v>4538544.6601800006</v>
      </c>
      <c r="R114" s="16">
        <v>3951976.1910900003</v>
      </c>
      <c r="S114" s="16">
        <v>4153505.3919300004</v>
      </c>
      <c r="T114" s="14">
        <v>50852332.474980004</v>
      </c>
      <c r="U114" s="14"/>
      <c r="V114" s="14"/>
    </row>
    <row r="115" spans="1:22" x14ac:dyDescent="0.4">
      <c r="A115" s="51">
        <v>9</v>
      </c>
      <c r="C115" s="61" t="s">
        <v>54</v>
      </c>
      <c r="D115" s="61" t="s">
        <v>55</v>
      </c>
      <c r="E115" s="16">
        <v>3739970.9501700001</v>
      </c>
      <c r="F115" s="16">
        <v>4082937.1537500001</v>
      </c>
      <c r="G115" s="16">
        <v>3798881.9559599999</v>
      </c>
      <c r="H115" s="16">
        <v>2635675.9365300001</v>
      </c>
      <c r="I115" s="16">
        <v>3431091.9497400001</v>
      </c>
      <c r="J115" s="16">
        <v>3874725.3363000001</v>
      </c>
      <c r="K115" s="16">
        <v>3826384.5192299997</v>
      </c>
      <c r="L115" s="16"/>
      <c r="M115" s="16"/>
      <c r="N115" s="16"/>
      <c r="O115" s="16">
        <v>3901075.2771899998</v>
      </c>
      <c r="P115" s="16">
        <v>3711775.1579999998</v>
      </c>
      <c r="Q115" s="16">
        <v>3477284.79189</v>
      </c>
      <c r="R115" s="16">
        <v>3956113.5131699997</v>
      </c>
      <c r="S115" s="16">
        <v>3645964.9726499999</v>
      </c>
      <c r="T115" s="14">
        <v>44081881.514579996</v>
      </c>
      <c r="U115" s="14"/>
      <c r="V115" s="14"/>
    </row>
    <row r="116" spans="1:22" x14ac:dyDescent="0.4">
      <c r="A116" s="51">
        <v>10</v>
      </c>
      <c r="C116" s="61" t="s">
        <v>56</v>
      </c>
      <c r="D116" s="61" t="s">
        <v>57</v>
      </c>
      <c r="E116" s="16">
        <v>2246473.4346599998</v>
      </c>
      <c r="F116" s="16">
        <v>2798177.0680499999</v>
      </c>
      <c r="G116" s="16">
        <v>2389240.3052699999</v>
      </c>
      <c r="H116" s="16">
        <v>3103073.62365</v>
      </c>
      <c r="I116" s="16">
        <v>3237127.5381899998</v>
      </c>
      <c r="J116" s="16">
        <v>3218086.50618</v>
      </c>
      <c r="K116" s="16">
        <v>4065150.1417799997</v>
      </c>
      <c r="L116" s="16"/>
      <c r="M116" s="16"/>
      <c r="N116" s="16"/>
      <c r="O116" s="16">
        <v>3546851.8640100001</v>
      </c>
      <c r="P116" s="16">
        <v>3239635.5782699999</v>
      </c>
      <c r="Q116" s="16">
        <v>3087370.4370599999</v>
      </c>
      <c r="R116" s="16">
        <v>3413338.04721</v>
      </c>
      <c r="S116" s="16">
        <v>3005253.8525100001</v>
      </c>
      <c r="T116" s="14">
        <v>37349778.396839999</v>
      </c>
      <c r="U116" s="14"/>
      <c r="V116" s="14"/>
    </row>
    <row r="117" spans="1:22" x14ac:dyDescent="0.4">
      <c r="A117" s="51">
        <v>11</v>
      </c>
      <c r="C117" s="61" t="s">
        <v>58</v>
      </c>
      <c r="D117" s="61" t="s">
        <v>59</v>
      </c>
      <c r="E117" s="16">
        <v>712627.50300000003</v>
      </c>
      <c r="F117" s="16">
        <v>643721.05949999997</v>
      </c>
      <c r="G117" s="16">
        <v>580754.99400000006</v>
      </c>
      <c r="H117" s="16">
        <v>561966.44550000003</v>
      </c>
      <c r="I117" s="16">
        <v>472203.96899999998</v>
      </c>
      <c r="J117" s="16">
        <v>417554.217</v>
      </c>
      <c r="K117" s="16">
        <v>382927.89600000001</v>
      </c>
      <c r="L117" s="16"/>
      <c r="M117" s="16"/>
      <c r="N117" s="16"/>
      <c r="O117" s="16">
        <v>327975.08549999999</v>
      </c>
      <c r="P117" s="16">
        <v>361077.48600000003</v>
      </c>
      <c r="Q117" s="16">
        <v>370511.12550000002</v>
      </c>
      <c r="R117" s="16">
        <v>418891.55700000003</v>
      </c>
      <c r="S117" s="16">
        <v>518011.09950000001</v>
      </c>
      <c r="T117" s="14">
        <v>5768222.4375</v>
      </c>
      <c r="U117" s="14"/>
      <c r="V117" s="14"/>
    </row>
    <row r="118" spans="1:22" x14ac:dyDescent="0.4">
      <c r="A118" s="51">
        <v>12</v>
      </c>
      <c r="C118" s="61" t="s">
        <v>60</v>
      </c>
      <c r="D118" s="61" t="s">
        <v>61</v>
      </c>
      <c r="E118" s="16">
        <v>133038.36749999999</v>
      </c>
      <c r="F118" s="16">
        <v>133716.74400000001</v>
      </c>
      <c r="G118" s="16">
        <v>136010.71350000001</v>
      </c>
      <c r="H118" s="16">
        <v>372678.9105</v>
      </c>
      <c r="I118" s="16">
        <v>490228.93949999998</v>
      </c>
      <c r="J118" s="16">
        <v>607574.05350000004</v>
      </c>
      <c r="K118" s="16">
        <v>618310.52100000007</v>
      </c>
      <c r="L118" s="16"/>
      <c r="M118" s="16"/>
      <c r="N118" s="16"/>
      <c r="O118" s="16">
        <v>493914.174</v>
      </c>
      <c r="P118" s="16">
        <v>468692.37300000002</v>
      </c>
      <c r="Q118" s="16">
        <v>409578.7095</v>
      </c>
      <c r="R118" s="16">
        <v>316404.9375</v>
      </c>
      <c r="S118" s="16">
        <v>196995.57450000002</v>
      </c>
      <c r="T118" s="14">
        <v>4377144.0180000002</v>
      </c>
      <c r="U118" s="14"/>
      <c r="V118" s="14"/>
    </row>
    <row r="119" spans="1:22" x14ac:dyDescent="0.4">
      <c r="A119" s="51">
        <v>13</v>
      </c>
      <c r="C119" s="61" t="s">
        <v>62</v>
      </c>
      <c r="D119" s="61" t="s">
        <v>63</v>
      </c>
      <c r="E119" s="16">
        <v>121276662.801</v>
      </c>
      <c r="F119" s="16">
        <v>118180693.7385</v>
      </c>
      <c r="G119" s="16">
        <v>112347220.9725</v>
      </c>
      <c r="H119" s="16">
        <v>104901413.355</v>
      </c>
      <c r="I119" s="16">
        <v>115271381.74950001</v>
      </c>
      <c r="J119" s="16">
        <v>142794588.507</v>
      </c>
      <c r="K119" s="16">
        <v>168464610.87150002</v>
      </c>
      <c r="L119" s="16"/>
      <c r="M119" s="16"/>
      <c r="N119" s="16"/>
      <c r="O119" s="16">
        <v>167641025.13150001</v>
      </c>
      <c r="P119" s="16">
        <v>168394563.375</v>
      </c>
      <c r="Q119" s="16">
        <v>133943616.1815</v>
      </c>
      <c r="R119" s="16">
        <v>115274855.598</v>
      </c>
      <c r="S119" s="16">
        <v>109071737.742</v>
      </c>
      <c r="T119" s="14">
        <v>1577562370.023</v>
      </c>
      <c r="U119" s="14"/>
      <c r="V119" s="14"/>
    </row>
    <row r="120" spans="1:22" x14ac:dyDescent="0.4">
      <c r="A120" s="51">
        <v>14</v>
      </c>
      <c r="C120" s="61" t="s">
        <v>64</v>
      </c>
      <c r="D120" s="61" t="s">
        <v>65</v>
      </c>
      <c r="E120" s="16">
        <v>2810601.1161300004</v>
      </c>
      <c r="F120" s="16">
        <v>2570686.25184</v>
      </c>
      <c r="G120" s="16">
        <v>2487537.11253</v>
      </c>
      <c r="H120" s="16">
        <v>2068986.7343400002</v>
      </c>
      <c r="I120" s="16">
        <v>2496919.3402800001</v>
      </c>
      <c r="J120" s="16">
        <v>3165577.3088400005</v>
      </c>
      <c r="K120" s="16">
        <v>3763658.8488900005</v>
      </c>
      <c r="L120" s="16"/>
      <c r="M120" s="16"/>
      <c r="N120" s="16"/>
      <c r="O120" s="16">
        <v>3896596.3434600006</v>
      </c>
      <c r="P120" s="16">
        <v>3671109.6109200004</v>
      </c>
      <c r="Q120" s="16">
        <v>2880751.7964900001</v>
      </c>
      <c r="R120" s="16">
        <v>2387173.0307400003</v>
      </c>
      <c r="S120" s="16">
        <v>2211741.6658800002</v>
      </c>
      <c r="T120" s="14">
        <v>34411339.160340004</v>
      </c>
      <c r="U120" s="14"/>
      <c r="V120" s="14"/>
    </row>
    <row r="121" spans="1:22" x14ac:dyDescent="0.4">
      <c r="A121" s="51">
        <v>15</v>
      </c>
      <c r="C121" s="61" t="s">
        <v>66</v>
      </c>
      <c r="D121" s="61" t="s">
        <v>67</v>
      </c>
      <c r="E121" s="16">
        <v>35802242.983500004</v>
      </c>
      <c r="F121" s="16">
        <v>37615915.450500004</v>
      </c>
      <c r="G121" s="16">
        <v>38570714.736000001</v>
      </c>
      <c r="H121" s="16">
        <v>35695821.995999999</v>
      </c>
      <c r="I121" s="16">
        <v>31865699.649</v>
      </c>
      <c r="J121" s="16">
        <v>38579103.309</v>
      </c>
      <c r="K121" s="16">
        <v>42383040.754500002</v>
      </c>
      <c r="L121" s="16"/>
      <c r="M121" s="16"/>
      <c r="N121" s="16"/>
      <c r="O121" s="16">
        <v>43240217.455499999</v>
      </c>
      <c r="P121" s="16">
        <v>45628002.435000002</v>
      </c>
      <c r="Q121" s="16">
        <v>40606584.086999997</v>
      </c>
      <c r="R121" s="16">
        <v>40257848.954999998</v>
      </c>
      <c r="S121" s="16">
        <v>35286985.294500001</v>
      </c>
      <c r="T121" s="14">
        <v>465532177.10549998</v>
      </c>
      <c r="U121" s="14"/>
      <c r="V121" s="14"/>
    </row>
    <row r="122" spans="1:22" x14ac:dyDescent="0.4">
      <c r="A122" s="51">
        <v>16</v>
      </c>
      <c r="C122" s="61" t="s">
        <v>68</v>
      </c>
      <c r="D122" s="61" t="s">
        <v>69</v>
      </c>
      <c r="E122" s="16">
        <v>15100691.884320002</v>
      </c>
      <c r="F122" s="16">
        <v>15337494.056580001</v>
      </c>
      <c r="G122" s="16">
        <v>14992688.514120001</v>
      </c>
      <c r="H122" s="16">
        <v>14860363.886640001</v>
      </c>
      <c r="I122" s="16">
        <v>14152579.137480002</v>
      </c>
      <c r="J122" s="16">
        <v>16342145.106510002</v>
      </c>
      <c r="K122" s="16">
        <v>16961291.193300001</v>
      </c>
      <c r="L122" s="16"/>
      <c r="M122" s="16"/>
      <c r="N122" s="16"/>
      <c r="O122" s="16">
        <v>16887647.275650002</v>
      </c>
      <c r="P122" s="16">
        <v>17983835.229060002</v>
      </c>
      <c r="Q122" s="16">
        <v>15288892.539990002</v>
      </c>
      <c r="R122" s="16">
        <v>15304624.196940001</v>
      </c>
      <c r="S122" s="16">
        <v>14280686.230200002</v>
      </c>
      <c r="T122" s="14">
        <v>187492939.25079003</v>
      </c>
      <c r="U122" s="14"/>
      <c r="V122" s="14"/>
    </row>
    <row r="123" spans="1:22" x14ac:dyDescent="0.4">
      <c r="A123" s="51">
        <v>17</v>
      </c>
      <c r="C123" s="61" t="s">
        <v>70</v>
      </c>
      <c r="D123" s="61" t="s">
        <v>71</v>
      </c>
      <c r="E123" s="16">
        <v>639405.07827000006</v>
      </c>
      <c r="F123" s="16">
        <v>500246.48898000002</v>
      </c>
      <c r="G123" s="16">
        <v>642892.74420000007</v>
      </c>
      <c r="H123" s="16">
        <v>595646.52378000005</v>
      </c>
      <c r="I123" s="16">
        <v>444864.77700000006</v>
      </c>
      <c r="J123" s="16">
        <v>679452.14841000002</v>
      </c>
      <c r="K123" s="16">
        <v>682113.32889000012</v>
      </c>
      <c r="L123" s="16"/>
      <c r="M123" s="16"/>
      <c r="N123" s="16"/>
      <c r="O123" s="16">
        <v>691163.60124000011</v>
      </c>
      <c r="P123" s="16">
        <v>802535.8523700001</v>
      </c>
      <c r="Q123" s="16">
        <v>739102.83741000004</v>
      </c>
      <c r="R123" s="16">
        <v>790499.96550000005</v>
      </c>
      <c r="S123" s="16">
        <v>696863.78412000008</v>
      </c>
      <c r="T123" s="14">
        <v>7904787.1301700016</v>
      </c>
      <c r="U123" s="14"/>
      <c r="V123" s="14"/>
    </row>
    <row r="124" spans="1:22" x14ac:dyDescent="0.4">
      <c r="A124" s="51">
        <v>18</v>
      </c>
      <c r="C124" s="61" t="s">
        <v>72</v>
      </c>
      <c r="D124" s="61" t="s">
        <v>73</v>
      </c>
      <c r="E124" s="16">
        <v>24676205.650110003</v>
      </c>
      <c r="F124" s="16">
        <v>13919806.552050002</v>
      </c>
      <c r="G124" s="16">
        <v>28713164.077080004</v>
      </c>
      <c r="H124" s="16">
        <v>29917379.044980004</v>
      </c>
      <c r="I124" s="16">
        <v>26254987.930710003</v>
      </c>
      <c r="J124" s="16">
        <v>29332058.969220001</v>
      </c>
      <c r="K124" s="16">
        <v>29206704.226980004</v>
      </c>
      <c r="L124" s="16"/>
      <c r="M124" s="16"/>
      <c r="N124" s="16"/>
      <c r="O124" s="16">
        <v>27142025.503530003</v>
      </c>
      <c r="P124" s="16">
        <v>29426632.518570002</v>
      </c>
      <c r="Q124" s="16">
        <v>28618294.841010004</v>
      </c>
      <c r="R124" s="16">
        <v>27560872.929240003</v>
      </c>
      <c r="S124" s="16">
        <v>28271374.236630004</v>
      </c>
      <c r="T124" s="14">
        <v>323039506.48011005</v>
      </c>
      <c r="U124" s="14"/>
      <c r="V124" s="14"/>
    </row>
    <row r="125" spans="1:22" x14ac:dyDescent="0.4">
      <c r="A125" s="51">
        <v>19</v>
      </c>
      <c r="C125" s="61" t="s">
        <v>74</v>
      </c>
      <c r="D125" s="61" t="s">
        <v>75</v>
      </c>
      <c r="E125" s="16">
        <v>2714160.6494999998</v>
      </c>
      <c r="F125" s="16">
        <v>2369459.1074999999</v>
      </c>
      <c r="G125" s="16">
        <v>2443603.8254999998</v>
      </c>
      <c r="H125" s="16">
        <v>2071210.7175</v>
      </c>
      <c r="I125" s="16">
        <v>2018653.2555</v>
      </c>
      <c r="J125" s="16">
        <v>1856596.767</v>
      </c>
      <c r="K125" s="16">
        <v>1973317.4295000001</v>
      </c>
      <c r="L125" s="16"/>
      <c r="M125" s="16"/>
      <c r="N125" s="16"/>
      <c r="O125" s="16">
        <v>2230625.9594999999</v>
      </c>
      <c r="P125" s="16">
        <v>2333409.1664999998</v>
      </c>
      <c r="Q125" s="16">
        <v>2607592.986</v>
      </c>
      <c r="R125" s="16">
        <v>2708069.2815</v>
      </c>
      <c r="S125" s="16">
        <v>2905847.8470000001</v>
      </c>
      <c r="T125" s="14">
        <v>28232546.9925</v>
      </c>
      <c r="U125" s="14"/>
      <c r="V125" s="14"/>
    </row>
    <row r="126" spans="1:22" x14ac:dyDescent="0.4">
      <c r="A126" s="51">
        <v>20</v>
      </c>
      <c r="C126" s="61" t="s">
        <v>76</v>
      </c>
      <c r="D126" s="61" t="s">
        <v>77</v>
      </c>
      <c r="E126" s="16">
        <v>712084.03728000005</v>
      </c>
      <c r="F126" s="16">
        <v>753329.68260000006</v>
      </c>
      <c r="G126" s="16">
        <v>708021.94276000001</v>
      </c>
      <c r="H126" s="16">
        <v>577299.0687200001</v>
      </c>
      <c r="I126" s="16">
        <v>464265.39676000003</v>
      </c>
      <c r="J126" s="16">
        <v>714680.60796000005</v>
      </c>
      <c r="K126" s="16">
        <v>725696.73660000006</v>
      </c>
      <c r="L126" s="16"/>
      <c r="M126" s="16"/>
      <c r="N126" s="16"/>
      <c r="O126" s="16">
        <v>655952.62172000005</v>
      </c>
      <c r="P126" s="16">
        <v>674904.6031200001</v>
      </c>
      <c r="Q126" s="16">
        <v>366221.44020000001</v>
      </c>
      <c r="R126" s="16">
        <v>1278536.7887600001</v>
      </c>
      <c r="S126" s="16">
        <v>529871.25928</v>
      </c>
      <c r="T126" s="14">
        <v>8160864.1857599998</v>
      </c>
      <c r="U126" s="14"/>
      <c r="V126" s="14"/>
    </row>
    <row r="127" spans="1:22" x14ac:dyDescent="0.4">
      <c r="A127" s="51">
        <v>21</v>
      </c>
      <c r="C127" s="61" t="s">
        <v>78</v>
      </c>
      <c r="D127" s="61" t="s">
        <v>79</v>
      </c>
      <c r="E127" s="16">
        <v>1508936.5599000002</v>
      </c>
      <c r="F127" s="16">
        <v>1438164.7648200002</v>
      </c>
      <c r="G127" s="16">
        <v>1364537.7448500001</v>
      </c>
      <c r="H127" s="16">
        <v>1011738.31353</v>
      </c>
      <c r="I127" s="16">
        <v>812876.67405000003</v>
      </c>
      <c r="J127" s="16">
        <v>1171143.2296200001</v>
      </c>
      <c r="K127" s="16">
        <v>1165433.8065300002</v>
      </c>
      <c r="L127" s="16"/>
      <c r="M127" s="16"/>
      <c r="N127" s="16"/>
      <c r="O127" s="16">
        <v>1192963.4721900001</v>
      </c>
      <c r="P127" s="16">
        <v>1284710.5439700002</v>
      </c>
      <c r="Q127" s="16">
        <v>366991.36719000002</v>
      </c>
      <c r="R127" s="16">
        <v>0</v>
      </c>
      <c r="S127" s="16">
        <v>960265.21038000006</v>
      </c>
      <c r="T127" s="14">
        <v>12277761.687030002</v>
      </c>
      <c r="U127" s="14"/>
      <c r="V127" s="14"/>
    </row>
    <row r="128" spans="1:22" x14ac:dyDescent="0.4">
      <c r="A128" s="51">
        <v>22</v>
      </c>
      <c r="C128" s="61" t="s">
        <v>80</v>
      </c>
      <c r="D128" s="61" t="s">
        <v>81</v>
      </c>
      <c r="E128" s="16">
        <v>26841275.148450002</v>
      </c>
      <c r="F128" s="16">
        <v>25550041.016220003</v>
      </c>
      <c r="G128" s="16">
        <v>22022092.904070001</v>
      </c>
      <c r="H128" s="16">
        <v>21506755.098780002</v>
      </c>
      <c r="I128" s="16">
        <v>22304100.006510001</v>
      </c>
      <c r="J128" s="16">
        <v>26094481.376250003</v>
      </c>
      <c r="K128" s="16">
        <v>25029073.869660001</v>
      </c>
      <c r="L128" s="16"/>
      <c r="M128" s="16"/>
      <c r="N128" s="16"/>
      <c r="O128" s="16">
        <v>26130947.351670004</v>
      </c>
      <c r="P128" s="16">
        <v>23030333.284770001</v>
      </c>
      <c r="Q128" s="16">
        <v>22070550.618690003</v>
      </c>
      <c r="R128" s="16">
        <v>21329841.011430003</v>
      </c>
      <c r="S128" s="16">
        <v>25937375.219070002</v>
      </c>
      <c r="T128" s="14">
        <v>287846866.90557003</v>
      </c>
      <c r="U128" s="14"/>
      <c r="V128" s="14"/>
    </row>
    <row r="129" spans="1:24" x14ac:dyDescent="0.4">
      <c r="A129" s="51">
        <v>23</v>
      </c>
      <c r="C129" s="61" t="s">
        <v>82</v>
      </c>
      <c r="D129" s="61" t="s">
        <v>83</v>
      </c>
      <c r="E129" s="16">
        <v>287285.4375</v>
      </c>
      <c r="F129" s="16">
        <v>12225.876</v>
      </c>
      <c r="G129" s="16">
        <v>11936.838</v>
      </c>
      <c r="H129" s="16">
        <v>8948.3145000000004</v>
      </c>
      <c r="I129" s="16">
        <v>5933.9070000000002</v>
      </c>
      <c r="J129" s="16">
        <v>6521.6895000000004</v>
      </c>
      <c r="K129" s="16">
        <v>6129.1154999999999</v>
      </c>
      <c r="L129" s="16"/>
      <c r="M129" s="16"/>
      <c r="N129" s="16"/>
      <c r="O129" s="16">
        <v>6588.5564999999997</v>
      </c>
      <c r="P129" s="16">
        <v>7327.3289999999997</v>
      </c>
      <c r="Q129" s="16">
        <v>8055.3164999999999</v>
      </c>
      <c r="R129" s="16">
        <v>525539.02950000006</v>
      </c>
      <c r="S129" s="16">
        <v>835204.42050000001</v>
      </c>
      <c r="T129" s="14">
        <v>1721695.8300000003</v>
      </c>
      <c r="U129" s="14"/>
      <c r="V129" s="14"/>
    </row>
    <row r="130" spans="1:24" x14ac:dyDescent="0.4">
      <c r="A130" s="51">
        <v>24</v>
      </c>
      <c r="C130" s="61" t="s">
        <v>84</v>
      </c>
      <c r="D130" s="61" t="s">
        <v>85</v>
      </c>
      <c r="E130" s="16">
        <v>3255596.2362000002</v>
      </c>
      <c r="F130" s="16">
        <v>3219479.1270900005</v>
      </c>
      <c r="G130" s="16">
        <v>3092835.3465300002</v>
      </c>
      <c r="H130" s="16">
        <v>5079414.0587100005</v>
      </c>
      <c r="I130" s="16">
        <v>5582798.697900001</v>
      </c>
      <c r="J130" s="16">
        <v>6723243.4343100004</v>
      </c>
      <c r="K130" s="16">
        <v>6141820.7360700006</v>
      </c>
      <c r="L130" s="16"/>
      <c r="M130" s="16"/>
      <c r="N130" s="16"/>
      <c r="O130" s="16">
        <v>6365172.4204800008</v>
      </c>
      <c r="P130" s="16">
        <v>6148647.4236900005</v>
      </c>
      <c r="Q130" s="16">
        <v>3802638.4572900003</v>
      </c>
      <c r="R130" s="16">
        <v>3085175.0335200005</v>
      </c>
      <c r="S130" s="16">
        <v>3193078.5368700004</v>
      </c>
      <c r="T130" s="14">
        <v>55689899.508660011</v>
      </c>
      <c r="U130" s="14"/>
      <c r="V130" s="14"/>
    </row>
    <row r="131" spans="1:24" x14ac:dyDescent="0.4">
      <c r="A131" s="51">
        <v>25</v>
      </c>
      <c r="C131" s="61" t="s">
        <v>86</v>
      </c>
      <c r="D131" s="61" t="s">
        <v>87</v>
      </c>
      <c r="E131" s="16">
        <v>1373019.2309400002</v>
      </c>
      <c r="F131" s="16">
        <v>877099.21362000005</v>
      </c>
      <c r="G131" s="16">
        <v>1381362.1138800001</v>
      </c>
      <c r="H131" s="16">
        <v>1396595.1134100002</v>
      </c>
      <c r="I131" s="16">
        <v>779995.90011000005</v>
      </c>
      <c r="J131" s="16">
        <v>1442702.7346200002</v>
      </c>
      <c r="K131" s="16">
        <v>1518842.0650200001</v>
      </c>
      <c r="L131" s="16"/>
      <c r="M131" s="16"/>
      <c r="N131" s="16"/>
      <c r="O131" s="16">
        <v>1496138.8690500001</v>
      </c>
      <c r="P131" s="16">
        <v>1801427.1939300001</v>
      </c>
      <c r="Q131" s="16">
        <v>1660027.3403700001</v>
      </c>
      <c r="R131" s="16">
        <v>1760710.7219100001</v>
      </c>
      <c r="S131" s="16">
        <v>1826248.4513700001</v>
      </c>
      <c r="T131" s="14">
        <v>17314168.948229998</v>
      </c>
      <c r="U131" s="14"/>
      <c r="V131" s="14"/>
    </row>
    <row r="132" spans="1:24" x14ac:dyDescent="0.4">
      <c r="A132" s="51">
        <v>26</v>
      </c>
      <c r="C132" s="61" t="s">
        <v>88</v>
      </c>
      <c r="D132" s="61" t="s">
        <v>89</v>
      </c>
      <c r="E132" s="16">
        <v>5351801.2957500005</v>
      </c>
      <c r="F132" s="16">
        <v>2244737.5622700001</v>
      </c>
      <c r="G132" s="16">
        <v>6656630.8569600005</v>
      </c>
      <c r="H132" s="16">
        <v>4504637.2824600004</v>
      </c>
      <c r="I132" s="16">
        <v>4233936.0903000003</v>
      </c>
      <c r="J132" s="16">
        <v>6612065.3241300005</v>
      </c>
      <c r="K132" s="16">
        <v>6959005.4356200006</v>
      </c>
      <c r="L132" s="16"/>
      <c r="M132" s="16"/>
      <c r="N132" s="16"/>
      <c r="O132" s="16">
        <v>6698831.9227200011</v>
      </c>
      <c r="P132" s="16">
        <v>7514720.9052300006</v>
      </c>
      <c r="Q132" s="16">
        <v>7246657.2796800006</v>
      </c>
      <c r="R132" s="16">
        <v>6389492.2791000009</v>
      </c>
      <c r="S132" s="16">
        <v>6554209.2892500004</v>
      </c>
      <c r="T132" s="14">
        <v>70966725.523469999</v>
      </c>
      <c r="U132" s="14"/>
      <c r="V132" s="14"/>
    </row>
    <row r="133" spans="1:24" x14ac:dyDescent="0.4">
      <c r="A133" s="51">
        <v>27</v>
      </c>
      <c r="C133" s="61" t="s">
        <v>90</v>
      </c>
      <c r="D133" s="61" t="s">
        <v>91</v>
      </c>
      <c r="E133" s="16">
        <v>16615550.550900001</v>
      </c>
      <c r="F133" s="16">
        <v>16019765.423970001</v>
      </c>
      <c r="G133" s="16">
        <v>15782462.457510002</v>
      </c>
      <c r="H133" s="16">
        <v>11619669.824070001</v>
      </c>
      <c r="I133" s="16">
        <v>10029860.892870001</v>
      </c>
      <c r="J133" s="16">
        <v>14235501.406770002</v>
      </c>
      <c r="K133" s="16">
        <v>13772508.364440002</v>
      </c>
      <c r="L133" s="16"/>
      <c r="M133" s="16"/>
      <c r="N133" s="16"/>
      <c r="O133" s="16">
        <v>14358263.756760001</v>
      </c>
      <c r="P133" s="16">
        <v>14726524.112790002</v>
      </c>
      <c r="Q133" s="16">
        <v>5348812.6011600001</v>
      </c>
      <c r="R133" s="16">
        <v>198716.87619000001</v>
      </c>
      <c r="S133" s="16">
        <v>11628081.495240001</v>
      </c>
      <c r="T133" s="14">
        <v>144335717.76267004</v>
      </c>
      <c r="U133" s="14"/>
      <c r="V133" s="14"/>
    </row>
    <row r="134" spans="1:24" x14ac:dyDescent="0.4">
      <c r="A134" s="51">
        <v>28</v>
      </c>
      <c r="C134" s="61" t="s">
        <v>92</v>
      </c>
      <c r="D134" s="61" t="s">
        <v>93</v>
      </c>
      <c r="E134" s="16">
        <v>0</v>
      </c>
      <c r="F134" s="16">
        <v>720387.30540000007</v>
      </c>
      <c r="G134" s="16">
        <v>1575062.5827300001</v>
      </c>
      <c r="H134" s="16">
        <v>620879.48391000007</v>
      </c>
      <c r="I134" s="16">
        <v>5026676.2933800006</v>
      </c>
      <c r="J134" s="16">
        <v>9628285.4730300009</v>
      </c>
      <c r="K134" s="16">
        <v>12140186.25372</v>
      </c>
      <c r="L134" s="16"/>
      <c r="M134" s="104" t="s">
        <v>243</v>
      </c>
      <c r="N134" s="104" t="s">
        <v>233</v>
      </c>
      <c r="O134" s="16">
        <v>12344614.606380001</v>
      </c>
      <c r="P134" s="16">
        <v>9946082.9888700005</v>
      </c>
      <c r="Q134" s="16">
        <v>5161643.9340900006</v>
      </c>
      <c r="R134" s="16">
        <v>651482.03274000005</v>
      </c>
      <c r="S134" s="16">
        <v>0</v>
      </c>
      <c r="T134" s="14">
        <v>57815300.954250008</v>
      </c>
      <c r="U134" s="14"/>
      <c r="V134" s="14"/>
      <c r="W134" s="104" t="s">
        <v>244</v>
      </c>
      <c r="X134" s="104" t="s">
        <v>233</v>
      </c>
    </row>
    <row r="135" spans="1:24" x14ac:dyDescent="0.4">
      <c r="A135" s="51">
        <v>29</v>
      </c>
      <c r="C135" s="61" t="s">
        <v>94</v>
      </c>
      <c r="D135" s="61" t="s">
        <v>95</v>
      </c>
      <c r="E135" s="16">
        <v>16089265.757999999</v>
      </c>
      <c r="F135" s="16">
        <v>17673343.909499999</v>
      </c>
      <c r="G135" s="16">
        <v>16276986.2325</v>
      </c>
      <c r="H135" s="16">
        <v>10851962.986500001</v>
      </c>
      <c r="I135" s="16">
        <v>11208245.4615</v>
      </c>
      <c r="J135" s="16">
        <v>14995351.836000001</v>
      </c>
      <c r="K135" s="16">
        <v>18350460.721500002</v>
      </c>
      <c r="L135" s="16"/>
      <c r="M135" s="104"/>
      <c r="N135" s="104"/>
      <c r="O135" s="16">
        <v>19924202.528999999</v>
      </c>
      <c r="P135" s="16">
        <v>21215436.653999999</v>
      </c>
      <c r="Q135" s="16">
        <v>15785043.556500001</v>
      </c>
      <c r="R135" s="16">
        <v>12761844.124500001</v>
      </c>
      <c r="S135" s="16">
        <v>12314538.406500001</v>
      </c>
      <c r="T135" s="14">
        <v>187446682.176</v>
      </c>
      <c r="U135" s="14"/>
      <c r="V135" s="14"/>
      <c r="W135" s="104"/>
      <c r="X135" s="104"/>
    </row>
    <row r="136" spans="1:24" x14ac:dyDescent="0.4">
      <c r="A136" s="51">
        <v>30</v>
      </c>
      <c r="C136" s="61" t="s">
        <v>96</v>
      </c>
      <c r="D136" s="61" t="s">
        <v>97</v>
      </c>
      <c r="E136" s="16">
        <v>2311563.3129900005</v>
      </c>
      <c r="F136" s="16">
        <v>2351462.7476400002</v>
      </c>
      <c r="G136" s="16">
        <v>2592198.62256</v>
      </c>
      <c r="H136" s="16">
        <v>2130288.1605600002</v>
      </c>
      <c r="I136" s="16">
        <v>2093035.7230500001</v>
      </c>
      <c r="J136" s="16">
        <v>2505162.0347100003</v>
      </c>
      <c r="K136" s="16">
        <v>2717527.3143900004</v>
      </c>
      <c r="L136" s="16"/>
      <c r="M136" s="104"/>
      <c r="N136" s="104"/>
      <c r="O136" s="16">
        <v>2777478.9612900005</v>
      </c>
      <c r="P136" s="16">
        <v>3045873.7487400002</v>
      </c>
      <c r="Q136" s="16">
        <v>2247825.1356300004</v>
      </c>
      <c r="R136" s="16">
        <v>2078101.9496700002</v>
      </c>
      <c r="S136" s="16">
        <v>1929717.6814800003</v>
      </c>
      <c r="T136" s="14">
        <v>28780235.392710008</v>
      </c>
      <c r="U136" s="14"/>
      <c r="V136" s="14"/>
      <c r="W136" s="104"/>
      <c r="X136" s="104"/>
    </row>
    <row r="137" spans="1:24" x14ac:dyDescent="0.4">
      <c r="A137" s="51">
        <v>31</v>
      </c>
      <c r="C137" s="61" t="s">
        <v>98</v>
      </c>
      <c r="D137" s="61" t="s">
        <v>99</v>
      </c>
      <c r="E137" s="16">
        <v>5649.183</v>
      </c>
      <c r="F137" s="16">
        <v>4458.5190000000002</v>
      </c>
      <c r="G137" s="16">
        <v>4823.0519999999997</v>
      </c>
      <c r="H137" s="16">
        <v>3967.8015</v>
      </c>
      <c r="I137" s="16">
        <v>3774.75</v>
      </c>
      <c r="J137" s="16">
        <v>5213.4690000000001</v>
      </c>
      <c r="K137" s="16">
        <v>6018.03</v>
      </c>
      <c r="L137" s="16"/>
      <c r="M137" s="104"/>
      <c r="N137" s="104"/>
      <c r="O137" s="16">
        <v>6688.857</v>
      </c>
      <c r="P137" s="16">
        <v>5684.7735000000002</v>
      </c>
      <c r="Q137" s="16">
        <v>3209.616</v>
      </c>
      <c r="R137" s="16">
        <v>3923.5830000000001</v>
      </c>
      <c r="S137" s="16">
        <v>2973.4245000000001</v>
      </c>
      <c r="T137" s="14">
        <v>56385.058499999999</v>
      </c>
      <c r="U137" s="14"/>
      <c r="V137" s="14"/>
      <c r="W137" s="104"/>
      <c r="X137" s="104"/>
    </row>
    <row r="138" spans="1:24" x14ac:dyDescent="0.4">
      <c r="E138" s="17"/>
      <c r="F138" s="17"/>
      <c r="G138" s="17"/>
      <c r="H138" s="17"/>
      <c r="I138" s="17"/>
      <c r="J138" s="17"/>
      <c r="K138" s="17"/>
      <c r="L138" s="17"/>
      <c r="M138" s="104"/>
      <c r="N138" s="104"/>
      <c r="O138" s="17"/>
      <c r="P138" s="17"/>
      <c r="Q138" s="17"/>
      <c r="R138" s="17"/>
      <c r="S138" s="19"/>
      <c r="T138" s="19"/>
      <c r="U138" s="19"/>
      <c r="V138" s="19"/>
      <c r="W138" s="104"/>
      <c r="X138" s="104"/>
    </row>
    <row r="139" spans="1:24" x14ac:dyDescent="0.4">
      <c r="A139" s="51">
        <v>32</v>
      </c>
      <c r="D139" s="51" t="s">
        <v>100</v>
      </c>
      <c r="E139" s="21">
        <v>517387742.36529005</v>
      </c>
      <c r="F139" s="21">
        <v>468419625.97391999</v>
      </c>
      <c r="G139" s="21">
        <v>454848711.13380998</v>
      </c>
      <c r="H139" s="21">
        <v>429763136.84680986</v>
      </c>
      <c r="I139" s="21">
        <v>506904147.93925011</v>
      </c>
      <c r="J139" s="21">
        <v>659989474.78370976</v>
      </c>
      <c r="K139" s="21">
        <v>794917952.81873989</v>
      </c>
      <c r="L139" s="17"/>
      <c r="M139" s="104"/>
      <c r="N139" s="104"/>
      <c r="O139" s="21">
        <v>787151528.50811005</v>
      </c>
      <c r="P139" s="21">
        <v>760365804.67511988</v>
      </c>
      <c r="Q139" s="21">
        <v>563095821.76353014</v>
      </c>
      <c r="R139" s="21">
        <v>468754385.32931006</v>
      </c>
      <c r="S139" s="21">
        <v>472738880.65336001</v>
      </c>
      <c r="T139" s="21">
        <v>6884337212.7909594</v>
      </c>
      <c r="U139" s="21"/>
      <c r="V139" s="21"/>
      <c r="W139" s="104"/>
      <c r="X139" s="104"/>
    </row>
    <row r="140" spans="1:24" x14ac:dyDescent="0.4">
      <c r="E140" s="21"/>
      <c r="F140" s="21"/>
      <c r="G140" s="21"/>
      <c r="H140" s="21"/>
      <c r="I140" s="21"/>
      <c r="J140" s="21"/>
      <c r="K140" s="21"/>
      <c r="L140" s="17"/>
      <c r="M140" s="104"/>
      <c r="N140" s="104"/>
      <c r="O140" s="21"/>
      <c r="P140" s="21"/>
      <c r="Q140" s="21"/>
      <c r="R140" s="21"/>
      <c r="S140" s="21"/>
      <c r="T140" s="21"/>
      <c r="U140" s="21"/>
      <c r="V140" s="21"/>
      <c r="W140" s="104"/>
      <c r="X140" s="104"/>
    </row>
    <row r="141" spans="1:24" x14ac:dyDescent="0.4">
      <c r="E141" s="21"/>
      <c r="F141" s="21"/>
      <c r="G141" s="21"/>
      <c r="H141" s="21"/>
      <c r="I141" s="21"/>
      <c r="J141" s="21"/>
      <c r="K141" s="21"/>
      <c r="L141" s="17"/>
      <c r="M141" s="104"/>
      <c r="N141" s="104"/>
      <c r="O141" s="21"/>
      <c r="P141" s="21"/>
      <c r="Q141" s="21"/>
      <c r="R141" s="21"/>
      <c r="S141" s="21"/>
      <c r="T141" s="21"/>
      <c r="U141" s="21"/>
      <c r="V141" s="21"/>
      <c r="W141" s="104"/>
      <c r="X141" s="104"/>
    </row>
    <row r="142" spans="1:24" x14ac:dyDescent="0.4">
      <c r="E142" s="21"/>
      <c r="F142" s="21"/>
      <c r="G142" s="21"/>
      <c r="H142" s="21"/>
      <c r="I142" s="21"/>
      <c r="J142" s="21"/>
      <c r="K142" s="21"/>
      <c r="L142" s="17"/>
      <c r="M142" s="104"/>
      <c r="N142" s="104"/>
      <c r="O142" s="21"/>
      <c r="P142" s="21"/>
      <c r="Q142" s="21"/>
      <c r="R142" s="21"/>
      <c r="S142" s="21"/>
      <c r="T142" s="21"/>
      <c r="U142" s="21"/>
      <c r="V142" s="21"/>
      <c r="W142" s="104"/>
      <c r="X142" s="104"/>
    </row>
    <row r="143" spans="1:24" ht="64.5" customHeight="1" x14ac:dyDescent="0.4">
      <c r="E143" s="66"/>
      <c r="F143" s="66"/>
      <c r="G143" s="66"/>
      <c r="H143" s="66"/>
      <c r="I143" s="66"/>
      <c r="J143" s="66"/>
      <c r="K143" s="66"/>
      <c r="L143" s="66"/>
      <c r="M143" s="104"/>
      <c r="N143" s="104"/>
      <c r="O143" s="66"/>
      <c r="P143" s="66"/>
      <c r="Q143" s="66"/>
      <c r="R143" s="66"/>
      <c r="S143" s="66"/>
      <c r="T143" s="66"/>
      <c r="U143" s="66"/>
      <c r="V143" s="66"/>
      <c r="W143" s="104"/>
      <c r="X143" s="104"/>
    </row>
    <row r="144" spans="1:24" ht="14.25" customHeight="1" x14ac:dyDescent="0.4">
      <c r="A144" s="51" t="s">
        <v>0</v>
      </c>
      <c r="N144" s="52" t="s">
        <v>233</v>
      </c>
      <c r="X144" s="52" t="s">
        <v>233</v>
      </c>
    </row>
    <row r="145" spans="1:25" ht="14.25" customHeight="1" x14ac:dyDescent="0.4">
      <c r="A145" s="51" t="s">
        <v>234</v>
      </c>
      <c r="N145" s="52" t="s">
        <v>245</v>
      </c>
      <c r="X145" s="52" t="s">
        <v>246</v>
      </c>
    </row>
    <row r="146" spans="1:25" ht="14.25" customHeight="1" x14ac:dyDescent="0.4">
      <c r="A146" s="51" t="s">
        <v>237</v>
      </c>
    </row>
    <row r="147" spans="1:25" ht="14.25" customHeight="1" x14ac:dyDescent="0.4">
      <c r="A147" s="51" t="s">
        <v>238</v>
      </c>
    </row>
    <row r="148" spans="1:25" ht="14.25" customHeight="1" x14ac:dyDescent="0.4">
      <c r="A148" s="51" t="s">
        <v>239</v>
      </c>
    </row>
    <row r="149" spans="1:25" ht="14.25" customHeight="1" x14ac:dyDescent="0.4">
      <c r="A149" s="51" t="s">
        <v>240</v>
      </c>
    </row>
    <row r="150" spans="1:25" ht="14.25" customHeight="1" x14ac:dyDescent="0.4"/>
    <row r="151" spans="1:25" ht="14.25" customHeight="1" x14ac:dyDescent="0.4"/>
    <row r="152" spans="1:25" ht="14.25" customHeight="1" x14ac:dyDescent="0.4">
      <c r="C152" s="53" t="s">
        <v>9</v>
      </c>
      <c r="D152" s="53" t="s">
        <v>10</v>
      </c>
      <c r="E152" s="52" t="s">
        <v>11</v>
      </c>
      <c r="F152" s="52" t="s">
        <v>12</v>
      </c>
      <c r="G152" s="52" t="s">
        <v>13</v>
      </c>
      <c r="H152" s="52" t="s">
        <v>14</v>
      </c>
      <c r="I152" s="52" t="s">
        <v>15</v>
      </c>
      <c r="J152" s="52" t="s">
        <v>16</v>
      </c>
      <c r="K152" s="52" t="s">
        <v>17</v>
      </c>
      <c r="L152" s="53"/>
      <c r="M152" s="53"/>
      <c r="N152" s="53"/>
      <c r="O152" s="52" t="s">
        <v>11</v>
      </c>
      <c r="P152" s="52" t="s">
        <v>12</v>
      </c>
      <c r="Q152" s="52" t="s">
        <v>13</v>
      </c>
      <c r="R152" s="52" t="s">
        <v>14</v>
      </c>
      <c r="S152" s="52" t="s">
        <v>15</v>
      </c>
      <c r="T152" s="52" t="s">
        <v>16</v>
      </c>
      <c r="U152" s="52"/>
      <c r="V152" s="52"/>
    </row>
    <row r="153" spans="1:25" ht="14.25" customHeight="1" x14ac:dyDescent="0.4"/>
    <row r="154" spans="1:25" ht="14.25" customHeight="1" x14ac:dyDescent="0.4">
      <c r="A154" s="54" t="s">
        <v>18</v>
      </c>
      <c r="B154" s="54"/>
      <c r="C154" s="51" t="s">
        <v>19</v>
      </c>
      <c r="D154" s="53" t="s">
        <v>146</v>
      </c>
      <c r="E154" s="52" t="s">
        <v>21</v>
      </c>
      <c r="F154" s="52" t="s">
        <v>22</v>
      </c>
      <c r="G154" s="52" t="s">
        <v>23</v>
      </c>
      <c r="H154" s="52" t="s">
        <v>24</v>
      </c>
      <c r="I154" s="52" t="s">
        <v>25</v>
      </c>
      <c r="J154" s="52" t="s">
        <v>26</v>
      </c>
      <c r="K154" s="52" t="s">
        <v>27</v>
      </c>
      <c r="L154" s="53"/>
      <c r="M154" s="53"/>
      <c r="N154" s="53"/>
      <c r="O154" s="52" t="s">
        <v>28</v>
      </c>
      <c r="P154" s="52" t="s">
        <v>29</v>
      </c>
      <c r="Q154" s="52" t="s">
        <v>30</v>
      </c>
      <c r="R154" s="52" t="s">
        <v>31</v>
      </c>
      <c r="S154" s="52" t="s">
        <v>32</v>
      </c>
      <c r="T154" s="52" t="s">
        <v>33</v>
      </c>
      <c r="U154" s="52"/>
      <c r="V154" s="52"/>
    </row>
    <row r="155" spans="1:25" ht="14.25" customHeight="1" x14ac:dyDescent="0.4">
      <c r="A155" s="55" t="s">
        <v>34</v>
      </c>
      <c r="B155" s="55"/>
      <c r="C155" s="56" t="s">
        <v>35</v>
      </c>
      <c r="D155" s="57" t="s">
        <v>36</v>
      </c>
      <c r="E155" s="58">
        <v>2020</v>
      </c>
      <c r="F155" s="58">
        <v>2020</v>
      </c>
      <c r="G155" s="58">
        <v>2020</v>
      </c>
      <c r="H155" s="58">
        <v>2020</v>
      </c>
      <c r="I155" s="58">
        <v>2020</v>
      </c>
      <c r="J155" s="58">
        <v>2020</v>
      </c>
      <c r="K155" s="58">
        <v>2020</v>
      </c>
      <c r="L155" s="59"/>
      <c r="M155" s="59"/>
      <c r="N155" s="59"/>
      <c r="O155" s="58">
        <v>2020</v>
      </c>
      <c r="P155" s="58">
        <v>2020</v>
      </c>
      <c r="Q155" s="58">
        <v>2020</v>
      </c>
      <c r="R155" s="58">
        <v>2020</v>
      </c>
      <c r="S155" s="58">
        <v>2020</v>
      </c>
      <c r="T155" s="58" t="s">
        <v>37</v>
      </c>
      <c r="U155" s="58"/>
      <c r="V155" s="58"/>
    </row>
    <row r="157" spans="1:25" x14ac:dyDescent="0.4">
      <c r="A157" s="51">
        <v>1</v>
      </c>
      <c r="C157" s="51" t="s">
        <v>104</v>
      </c>
      <c r="D157" s="51" t="s">
        <v>39</v>
      </c>
      <c r="E157" s="16">
        <v>73440799.384499997</v>
      </c>
      <c r="F157" s="16">
        <v>61538394.653999999</v>
      </c>
      <c r="G157" s="16">
        <v>51974662.170000002</v>
      </c>
      <c r="H157" s="16">
        <v>47767256.796000004</v>
      </c>
      <c r="I157" s="16">
        <v>60820535.347500004</v>
      </c>
      <c r="J157" s="16">
        <v>83007220.569000006</v>
      </c>
      <c r="K157" s="16">
        <v>107942736.9795</v>
      </c>
      <c r="L157" s="16"/>
      <c r="M157" s="16"/>
      <c r="N157" s="16"/>
      <c r="O157" s="16">
        <v>105857602.82700001</v>
      </c>
      <c r="P157" s="16">
        <v>97968506.903999999</v>
      </c>
      <c r="Q157" s="16">
        <v>63383730.802500002</v>
      </c>
      <c r="R157" s="16">
        <v>52835889.717</v>
      </c>
      <c r="S157" s="16">
        <v>62358874.314000003</v>
      </c>
      <c r="T157" s="14">
        <v>868896210.46499991</v>
      </c>
      <c r="U157" s="14"/>
      <c r="Y157" s="67"/>
    </row>
    <row r="158" spans="1:25" x14ac:dyDescent="0.4">
      <c r="A158" s="51">
        <v>2</v>
      </c>
      <c r="C158" s="51" t="s">
        <v>105</v>
      </c>
      <c r="D158" s="61" t="s">
        <v>41</v>
      </c>
      <c r="E158" s="16">
        <v>13716764.202</v>
      </c>
      <c r="F158" s="16">
        <v>13209580.164000001</v>
      </c>
      <c r="G158" s="16">
        <v>11998719.0945</v>
      </c>
      <c r="H158" s="16">
        <v>11154167.3145</v>
      </c>
      <c r="I158" s="16">
        <v>12269681.4345</v>
      </c>
      <c r="J158" s="16">
        <v>15424869.853500001</v>
      </c>
      <c r="K158" s="16">
        <v>19117622.577</v>
      </c>
      <c r="L158" s="16"/>
      <c r="M158" s="16"/>
      <c r="N158" s="16"/>
      <c r="O158" s="16">
        <v>18602356.260000002</v>
      </c>
      <c r="P158" s="16">
        <v>18723116.9835</v>
      </c>
      <c r="Q158" s="16">
        <v>14139745.431</v>
      </c>
      <c r="R158" s="16">
        <v>12190942.306500001</v>
      </c>
      <c r="S158" s="16">
        <v>11663089.8945</v>
      </c>
      <c r="T158" s="14">
        <v>172210655.51550004</v>
      </c>
      <c r="U158" s="14"/>
      <c r="V158" s="14"/>
      <c r="Y158" s="67"/>
    </row>
    <row r="159" spans="1:25" x14ac:dyDescent="0.4">
      <c r="A159" s="51">
        <v>3</v>
      </c>
      <c r="C159" s="51" t="s">
        <v>106</v>
      </c>
      <c r="D159" s="51" t="s">
        <v>63</v>
      </c>
      <c r="E159" s="16">
        <v>22987414.311000001</v>
      </c>
      <c r="F159" s="16">
        <v>22702697.8605</v>
      </c>
      <c r="G159" s="16">
        <v>21415151.127</v>
      </c>
      <c r="H159" s="16">
        <v>20791972.256999999</v>
      </c>
      <c r="I159" s="16">
        <v>21710790.625500001</v>
      </c>
      <c r="J159" s="16">
        <v>25520246.7555</v>
      </c>
      <c r="K159" s="16">
        <v>31058033.647500001</v>
      </c>
      <c r="L159" s="16"/>
      <c r="M159" s="16"/>
      <c r="N159" s="16"/>
      <c r="O159" s="16">
        <v>30297231.706500001</v>
      </c>
      <c r="P159" s="16">
        <v>31083425.851500001</v>
      </c>
      <c r="Q159" s="16">
        <v>25326805.916999999</v>
      </c>
      <c r="R159" s="16">
        <v>22540592.839499999</v>
      </c>
      <c r="S159" s="16">
        <v>20569145.528999999</v>
      </c>
      <c r="T159" s="14">
        <v>296003508.42749995</v>
      </c>
      <c r="U159" s="14"/>
      <c r="V159" s="14"/>
      <c r="Y159" s="67"/>
    </row>
    <row r="160" spans="1:25" x14ac:dyDescent="0.4">
      <c r="A160" s="51">
        <v>4</v>
      </c>
      <c r="C160" s="51" t="s">
        <v>107</v>
      </c>
      <c r="D160" s="51" t="s">
        <v>65</v>
      </c>
      <c r="E160" s="16">
        <v>1820441.2717500001</v>
      </c>
      <c r="F160" s="16">
        <v>1982919.3805500001</v>
      </c>
      <c r="G160" s="16">
        <v>1869103.7596800001</v>
      </c>
      <c r="H160" s="16">
        <v>1610082.7901400002</v>
      </c>
      <c r="I160" s="16">
        <v>1520788.1602500002</v>
      </c>
      <c r="J160" s="16">
        <v>1644445.3963800003</v>
      </c>
      <c r="K160" s="16">
        <v>1654659.1470600001</v>
      </c>
      <c r="L160" s="16"/>
      <c r="M160" s="16"/>
      <c r="N160" s="16"/>
      <c r="O160" s="16">
        <v>1781075.8619400002</v>
      </c>
      <c r="P160" s="16">
        <v>1861607.4385500001</v>
      </c>
      <c r="Q160" s="16">
        <v>1585590.1823700001</v>
      </c>
      <c r="R160" s="16">
        <v>1617124.9799100002</v>
      </c>
      <c r="S160" s="16">
        <v>1638639.4530900002</v>
      </c>
      <c r="T160" s="14">
        <v>20586477.82167</v>
      </c>
      <c r="U160" s="14"/>
      <c r="V160" s="14"/>
      <c r="Y160" s="67"/>
    </row>
    <row r="161" spans="1:25" x14ac:dyDescent="0.4">
      <c r="A161" s="51">
        <v>5</v>
      </c>
      <c r="C161" s="51" t="s">
        <v>108</v>
      </c>
      <c r="D161" s="51" t="s">
        <v>61</v>
      </c>
      <c r="E161" s="16">
        <v>530895.93900000001</v>
      </c>
      <c r="F161" s="16">
        <v>795060.49349999998</v>
      </c>
      <c r="G161" s="16">
        <v>1199730.9495000001</v>
      </c>
      <c r="H161" s="16">
        <v>3909942.1320000002</v>
      </c>
      <c r="I161" s="16">
        <v>6442912.6244999999</v>
      </c>
      <c r="J161" s="16">
        <v>5433128.1735000005</v>
      </c>
      <c r="K161" s="16">
        <v>5434420.2165000001</v>
      </c>
      <c r="L161" s="16"/>
      <c r="M161" s="16"/>
      <c r="N161" s="16"/>
      <c r="O161" s="16">
        <v>4837432.7190000005</v>
      </c>
      <c r="P161" s="16">
        <v>7597571.9805000005</v>
      </c>
      <c r="Q161" s="16">
        <v>5476039.5315000005</v>
      </c>
      <c r="R161" s="16">
        <v>3256610.5589999999</v>
      </c>
      <c r="S161" s="16">
        <v>1413381.7995</v>
      </c>
      <c r="T161" s="14">
        <v>46327127.118000001</v>
      </c>
      <c r="U161" s="14"/>
      <c r="V161" s="14"/>
      <c r="Y161" s="67"/>
    </row>
    <row r="162" spans="1:25" x14ac:dyDescent="0.4">
      <c r="A162" s="51">
        <v>6</v>
      </c>
      <c r="C162" s="51" t="s">
        <v>109</v>
      </c>
      <c r="D162" s="51" t="s">
        <v>95</v>
      </c>
      <c r="E162" s="16">
        <v>4855840.557</v>
      </c>
      <c r="F162" s="16">
        <v>5089932.2175000003</v>
      </c>
      <c r="G162" s="16">
        <v>4461122.4989999998</v>
      </c>
      <c r="H162" s="16">
        <v>3617135.8530000001</v>
      </c>
      <c r="I162" s="16">
        <v>3840345.4484999999</v>
      </c>
      <c r="J162" s="16">
        <v>4536826.7280000001</v>
      </c>
      <c r="K162" s="16">
        <v>5493193.074</v>
      </c>
      <c r="L162" s="16"/>
      <c r="M162" s="16"/>
      <c r="N162" s="16"/>
      <c r="O162" s="16">
        <v>6378479.7989999996</v>
      </c>
      <c r="P162" s="16">
        <v>6184323.915</v>
      </c>
      <c r="Q162" s="16">
        <v>4500756.2955</v>
      </c>
      <c r="R162" s="16">
        <v>3874177.9934999999</v>
      </c>
      <c r="S162" s="16">
        <v>3599829.1635000003</v>
      </c>
      <c r="T162" s="14">
        <v>56431963.543499999</v>
      </c>
      <c r="U162" s="14"/>
      <c r="V162" s="14"/>
      <c r="Y162" s="67"/>
    </row>
    <row r="163" spans="1:25" x14ac:dyDescent="0.4">
      <c r="A163" s="51">
        <v>7</v>
      </c>
      <c r="C163" s="51" t="s">
        <v>110</v>
      </c>
      <c r="D163" s="51" t="s">
        <v>111</v>
      </c>
      <c r="E163" s="16">
        <v>2461555.4580000001</v>
      </c>
      <c r="F163" s="16">
        <v>2475726.9479999999</v>
      </c>
      <c r="G163" s="16">
        <v>2268802.7025000001</v>
      </c>
      <c r="H163" s="16">
        <v>2623504.0965</v>
      </c>
      <c r="I163" s="16">
        <v>3232741.1970000002</v>
      </c>
      <c r="J163" s="16">
        <v>3794384.0925000003</v>
      </c>
      <c r="K163" s="16">
        <v>4374636.5055</v>
      </c>
      <c r="L163" s="16"/>
      <c r="M163" s="16"/>
      <c r="N163" s="16"/>
      <c r="O163" s="16">
        <v>3777379.3829999999</v>
      </c>
      <c r="P163" s="16">
        <v>3972504.8385000001</v>
      </c>
      <c r="Q163" s="16">
        <v>3328921.827</v>
      </c>
      <c r="R163" s="16">
        <v>2702452.4534999998</v>
      </c>
      <c r="S163" s="16">
        <v>2562140.682</v>
      </c>
      <c r="T163" s="14">
        <v>37574750.184</v>
      </c>
      <c r="U163" s="14"/>
      <c r="V163" s="14"/>
      <c r="Y163" s="67"/>
    </row>
    <row r="164" spans="1:25" x14ac:dyDescent="0.4">
      <c r="A164" s="51">
        <v>8</v>
      </c>
      <c r="C164" s="51" t="s">
        <v>112</v>
      </c>
      <c r="D164" s="51" t="s">
        <v>113</v>
      </c>
      <c r="E164" s="16">
        <v>486929.73600000003</v>
      </c>
      <c r="F164" s="16">
        <v>547480.58400000003</v>
      </c>
      <c r="G164" s="16">
        <v>478730.14200000005</v>
      </c>
      <c r="H164" s="16">
        <v>471792.02400000003</v>
      </c>
      <c r="I164" s="16">
        <v>466746.12000000005</v>
      </c>
      <c r="J164" s="16">
        <v>352582.54200000002</v>
      </c>
      <c r="K164" s="16">
        <v>563879.77200000011</v>
      </c>
      <c r="L164" s="16"/>
      <c r="M164" s="16"/>
      <c r="N164" s="16"/>
      <c r="O164" s="16">
        <v>533604.348</v>
      </c>
      <c r="P164" s="16">
        <v>519728.11200000008</v>
      </c>
      <c r="Q164" s="16">
        <v>300862.02600000001</v>
      </c>
      <c r="R164" s="16">
        <v>172191.47400000002</v>
      </c>
      <c r="S164" s="16">
        <v>246618.55800000002</v>
      </c>
      <c r="T164" s="14">
        <v>5141145.4380000001</v>
      </c>
      <c r="U164" s="14"/>
      <c r="V164" s="14"/>
      <c r="Y164" s="67"/>
    </row>
    <row r="165" spans="1:25" x14ac:dyDescent="0.4">
      <c r="A165" s="51">
        <v>9</v>
      </c>
      <c r="C165" s="51" t="s">
        <v>114</v>
      </c>
      <c r="D165" s="51" t="s">
        <v>67</v>
      </c>
      <c r="E165" s="16">
        <v>7037598.6030000001</v>
      </c>
      <c r="F165" s="16">
        <v>6883312.7070000004</v>
      </c>
      <c r="G165" s="16">
        <v>6776522.8725000005</v>
      </c>
      <c r="H165" s="16">
        <v>6042382.5300000003</v>
      </c>
      <c r="I165" s="16">
        <v>5445322.773</v>
      </c>
      <c r="J165" s="16">
        <v>6263369.3370000003</v>
      </c>
      <c r="K165" s="16">
        <v>6687215.523</v>
      </c>
      <c r="L165" s="16"/>
      <c r="M165" s="16"/>
      <c r="N165" s="16"/>
      <c r="O165" s="16">
        <v>7018241.6850000005</v>
      </c>
      <c r="P165" s="16">
        <v>7513564.3799999999</v>
      </c>
      <c r="Q165" s="16">
        <v>6724716.0465000002</v>
      </c>
      <c r="R165" s="16">
        <v>6599487.0975000001</v>
      </c>
      <c r="S165" s="16">
        <v>6023651.142</v>
      </c>
      <c r="T165" s="14">
        <v>79015384.696500018</v>
      </c>
      <c r="U165" s="14"/>
      <c r="V165" s="14"/>
      <c r="Y165" s="67"/>
    </row>
    <row r="166" spans="1:25" x14ac:dyDescent="0.4">
      <c r="A166" s="51">
        <v>10</v>
      </c>
      <c r="C166" s="51" t="s">
        <v>115</v>
      </c>
      <c r="D166" s="51" t="s">
        <v>69</v>
      </c>
      <c r="E166" s="16">
        <v>8664191.4058800004</v>
      </c>
      <c r="F166" s="16">
        <v>7921193.6054100012</v>
      </c>
      <c r="G166" s="16">
        <v>7372720.660290001</v>
      </c>
      <c r="H166" s="16">
        <v>6463028.2674900005</v>
      </c>
      <c r="I166" s="16">
        <v>6390576.4446600005</v>
      </c>
      <c r="J166" s="16">
        <v>7830642.7556700008</v>
      </c>
      <c r="K166" s="16">
        <v>7815759.4413300008</v>
      </c>
      <c r="L166" s="16"/>
      <c r="M166" s="16"/>
      <c r="N166" s="16"/>
      <c r="O166" s="16">
        <v>7637224.8455100004</v>
      </c>
      <c r="P166" s="16">
        <v>8213782.4513100013</v>
      </c>
      <c r="Q166" s="16">
        <v>6795738.3575700009</v>
      </c>
      <c r="R166" s="16">
        <v>7035262.1643000003</v>
      </c>
      <c r="S166" s="16">
        <v>7860398.8720500004</v>
      </c>
      <c r="T166" s="14">
        <v>90000519.27147001</v>
      </c>
      <c r="U166" s="14"/>
      <c r="V166" s="14"/>
      <c r="Y166" s="67"/>
    </row>
    <row r="167" spans="1:25" x14ac:dyDescent="0.4">
      <c r="A167" s="51">
        <v>11</v>
      </c>
      <c r="C167" s="51" t="s">
        <v>116</v>
      </c>
      <c r="D167" s="51" t="s">
        <v>117</v>
      </c>
      <c r="E167" s="16">
        <v>4913442.9653399996</v>
      </c>
      <c r="F167" s="16">
        <v>4418097.8068500003</v>
      </c>
      <c r="G167" s="16">
        <v>4078581.1930499999</v>
      </c>
      <c r="H167" s="16">
        <v>3127352.1551999999</v>
      </c>
      <c r="I167" s="16">
        <v>3508634.2582199997</v>
      </c>
      <c r="J167" s="16">
        <v>4874190.6895500002</v>
      </c>
      <c r="K167" s="16">
        <v>5268021.2703299997</v>
      </c>
      <c r="L167" s="16"/>
      <c r="M167" s="16"/>
      <c r="N167" s="16"/>
      <c r="O167" s="16">
        <v>4970005.2702299999</v>
      </c>
      <c r="P167" s="16">
        <v>5178257.4398099994</v>
      </c>
      <c r="Q167" s="16">
        <v>4471755.7930499995</v>
      </c>
      <c r="R167" s="16">
        <v>3532897.2697199997</v>
      </c>
      <c r="S167" s="16">
        <v>4179289.7628299999</v>
      </c>
      <c r="T167" s="14">
        <v>52520525.874179989</v>
      </c>
      <c r="U167" s="14"/>
      <c r="V167" s="14"/>
      <c r="Y167" s="67"/>
    </row>
    <row r="168" spans="1:25" x14ac:dyDescent="0.4">
      <c r="A168" s="51">
        <v>12</v>
      </c>
      <c r="C168" s="51" t="s">
        <v>118</v>
      </c>
      <c r="D168" s="51" t="s">
        <v>119</v>
      </c>
      <c r="E168" s="16">
        <v>932990.16384000005</v>
      </c>
      <c r="F168" s="16">
        <v>912427.61652000004</v>
      </c>
      <c r="G168" s="16">
        <v>846551.07936000009</v>
      </c>
      <c r="H168" s="16">
        <v>749319.42960000003</v>
      </c>
      <c r="I168" s="16">
        <v>767097.59364000009</v>
      </c>
      <c r="J168" s="16">
        <v>907302.38004000008</v>
      </c>
      <c r="K168" s="16">
        <v>937721.15136000013</v>
      </c>
      <c r="L168" s="16"/>
      <c r="M168" s="16"/>
      <c r="N168" s="16"/>
      <c r="O168" s="16">
        <v>905134.01076000009</v>
      </c>
      <c r="P168" s="16">
        <v>945840.21588000015</v>
      </c>
      <c r="Q168" s="16">
        <v>714761.04420000012</v>
      </c>
      <c r="R168" s="16">
        <v>745808.14980000013</v>
      </c>
      <c r="S168" s="16">
        <v>934345.39464000007</v>
      </c>
      <c r="T168" s="14">
        <v>10299298.22964</v>
      </c>
      <c r="U168" s="14"/>
      <c r="V168" s="14"/>
      <c r="Y168" s="67"/>
    </row>
    <row r="169" spans="1:25" x14ac:dyDescent="0.4">
      <c r="A169" s="51">
        <v>13</v>
      </c>
      <c r="C169" s="51" t="s">
        <v>120</v>
      </c>
      <c r="D169" s="51" t="s">
        <v>121</v>
      </c>
      <c r="E169" s="16">
        <v>5156189.1301200008</v>
      </c>
      <c r="F169" s="16">
        <v>5033611.5843300009</v>
      </c>
      <c r="G169" s="16">
        <v>5090014.8528600009</v>
      </c>
      <c r="H169" s="16">
        <v>4519427.7786000008</v>
      </c>
      <c r="I169" s="16">
        <v>5071844.4932400007</v>
      </c>
      <c r="J169" s="16">
        <v>6699095.7820500005</v>
      </c>
      <c r="K169" s="16">
        <v>6851351.8556700004</v>
      </c>
      <c r="L169" s="16"/>
      <c r="M169" s="16"/>
      <c r="N169" s="16"/>
      <c r="O169" s="16">
        <v>6540944.454450001</v>
      </c>
      <c r="P169" s="16">
        <v>6618126.9018900003</v>
      </c>
      <c r="Q169" s="16">
        <v>5062810.6479300009</v>
      </c>
      <c r="R169" s="16">
        <v>4428288.5073000006</v>
      </c>
      <c r="S169" s="16">
        <v>4850679.0402000006</v>
      </c>
      <c r="T169" s="14">
        <v>65922385.028640002</v>
      </c>
      <c r="U169" s="14"/>
      <c r="V169" s="14"/>
      <c r="Y169" s="67"/>
    </row>
    <row r="170" spans="1:25" x14ac:dyDescent="0.4">
      <c r="A170" s="51">
        <v>14</v>
      </c>
      <c r="C170" s="51" t="s">
        <v>122</v>
      </c>
      <c r="D170" s="51" t="s">
        <v>123</v>
      </c>
      <c r="E170" s="16">
        <v>162962.42850000001</v>
      </c>
      <c r="F170" s="16">
        <v>162869.67749999999</v>
      </c>
      <c r="G170" s="16">
        <v>162436.12049999999</v>
      </c>
      <c r="H170" s="16">
        <v>162309.93600000002</v>
      </c>
      <c r="I170" s="16">
        <v>162215.02799999999</v>
      </c>
      <c r="J170" s="16">
        <v>161893.63500000001</v>
      </c>
      <c r="K170" s="16">
        <v>162328.27050000001</v>
      </c>
      <c r="L170" s="16"/>
      <c r="M170" s="16"/>
      <c r="N170" s="16"/>
      <c r="O170" s="16">
        <v>162390.8235</v>
      </c>
      <c r="P170" s="16">
        <v>162677.70449999999</v>
      </c>
      <c r="Q170" s="16">
        <v>163042.23749999999</v>
      </c>
      <c r="R170" s="16">
        <v>162977.5275</v>
      </c>
      <c r="S170" s="16">
        <v>163268.7225</v>
      </c>
      <c r="T170" s="14">
        <v>1951372.1114999999</v>
      </c>
      <c r="U170" s="14"/>
      <c r="V170" s="14"/>
      <c r="Y170" s="67"/>
    </row>
    <row r="171" spans="1:25" x14ac:dyDescent="0.4">
      <c r="A171" s="51">
        <v>15</v>
      </c>
      <c r="C171" s="51" t="s">
        <v>124</v>
      </c>
      <c r="D171" s="51" t="s">
        <v>75</v>
      </c>
      <c r="E171" s="16">
        <v>462440.30849999998</v>
      </c>
      <c r="F171" s="16">
        <v>463477.82549999998</v>
      </c>
      <c r="G171" s="16">
        <v>478839.97950000002</v>
      </c>
      <c r="H171" s="16">
        <v>463512.33750000002</v>
      </c>
      <c r="I171" s="16">
        <v>464621.0355</v>
      </c>
      <c r="J171" s="16">
        <v>464811.93</v>
      </c>
      <c r="K171" s="16">
        <v>465863.46750000003</v>
      </c>
      <c r="L171" s="16"/>
      <c r="M171" s="16"/>
      <c r="N171" s="16"/>
      <c r="O171" s="16">
        <v>464168.06550000003</v>
      </c>
      <c r="P171" s="16">
        <v>467413.272</v>
      </c>
      <c r="Q171" s="16">
        <v>462053.12699999998</v>
      </c>
      <c r="R171" s="16">
        <v>462096.26699999999</v>
      </c>
      <c r="S171" s="16">
        <v>461883.80249999999</v>
      </c>
      <c r="T171" s="14">
        <v>5581181.4179999996</v>
      </c>
      <c r="U171" s="14"/>
      <c r="V171" s="14"/>
      <c r="Y171" s="67"/>
    </row>
    <row r="172" spans="1:25" x14ac:dyDescent="0.4">
      <c r="A172" s="51">
        <v>16</v>
      </c>
      <c r="C172" s="51" t="s">
        <v>125</v>
      </c>
      <c r="D172" s="51" t="s">
        <v>126</v>
      </c>
      <c r="E172" s="16">
        <v>1387275.6285000001</v>
      </c>
      <c r="F172" s="16">
        <v>472851.06900000002</v>
      </c>
      <c r="G172" s="16">
        <v>123556.1955</v>
      </c>
      <c r="H172" s="16">
        <v>106397.2605</v>
      </c>
      <c r="I172" s="16">
        <v>186428.43150000001</v>
      </c>
      <c r="J172" s="16">
        <v>536468.54850000003</v>
      </c>
      <c r="K172" s="16">
        <v>992756.01450000005</v>
      </c>
      <c r="L172" s="16"/>
      <c r="M172" s="16"/>
      <c r="N172" s="16"/>
      <c r="O172" s="16">
        <v>1255161.5355</v>
      </c>
      <c r="P172" s="16">
        <v>531755.50349999999</v>
      </c>
      <c r="Q172" s="16">
        <v>459410.80200000003</v>
      </c>
      <c r="R172" s="16">
        <v>1258694.7015</v>
      </c>
      <c r="S172" s="16">
        <v>1640839.6065</v>
      </c>
      <c r="T172" s="14">
        <v>8951595.2970000003</v>
      </c>
      <c r="U172" s="14"/>
      <c r="V172" s="14"/>
      <c r="Y172" s="67"/>
    </row>
    <row r="173" spans="1:25" x14ac:dyDescent="0.4">
      <c r="A173" s="51">
        <v>17</v>
      </c>
      <c r="C173" s="51" t="s">
        <v>127</v>
      </c>
      <c r="D173" s="51" t="s">
        <v>43</v>
      </c>
      <c r="E173" s="16">
        <v>68449.159499999994</v>
      </c>
      <c r="F173" s="16">
        <v>76383.683999999994</v>
      </c>
      <c r="G173" s="16">
        <v>81158.203500000003</v>
      </c>
      <c r="H173" s="16">
        <v>22697.032500000001</v>
      </c>
      <c r="I173" s="16">
        <v>7741.473</v>
      </c>
      <c r="J173" s="16">
        <v>10285.654500000001</v>
      </c>
      <c r="K173" s="16">
        <v>27142.609499999999</v>
      </c>
      <c r="L173" s="16"/>
      <c r="M173" s="16"/>
      <c r="N173" s="16"/>
      <c r="O173" s="16">
        <v>27494.200499999999</v>
      </c>
      <c r="P173" s="16">
        <v>29073.124500000002</v>
      </c>
      <c r="Q173" s="16">
        <v>28702.120500000001</v>
      </c>
      <c r="R173" s="16">
        <v>26097.543000000001</v>
      </c>
      <c r="S173" s="16">
        <v>13211.625</v>
      </c>
      <c r="T173" s="14">
        <v>418436.43</v>
      </c>
      <c r="U173" s="14"/>
      <c r="V173" s="14"/>
      <c r="Y173" s="67"/>
    </row>
    <row r="174" spans="1:25" x14ac:dyDescent="0.4">
      <c r="A174" s="51">
        <v>18</v>
      </c>
      <c r="C174" s="51" t="s">
        <v>128</v>
      </c>
      <c r="D174" s="51" t="s">
        <v>129</v>
      </c>
      <c r="E174" s="16">
        <v>1578488.0724900002</v>
      </c>
      <c r="F174" s="16">
        <v>2054384.0984100003</v>
      </c>
      <c r="G174" s="16">
        <v>2343191.6700000004</v>
      </c>
      <c r="H174" s="16">
        <v>2336889.5461500003</v>
      </c>
      <c r="I174" s="16">
        <v>1710399.5665800001</v>
      </c>
      <c r="J174" s="16">
        <v>2826265.4943600004</v>
      </c>
      <c r="K174" s="16">
        <v>3270103.2102000006</v>
      </c>
      <c r="L174" s="16"/>
      <c r="M174" s="16"/>
      <c r="N174" s="16"/>
      <c r="O174" s="16">
        <v>3213314.7143700002</v>
      </c>
      <c r="P174" s="16">
        <v>3079744.3793400005</v>
      </c>
      <c r="Q174" s="16">
        <v>2649219.4402200002</v>
      </c>
      <c r="R174" s="16">
        <v>1930657.4811000002</v>
      </c>
      <c r="S174" s="16">
        <v>1896555.5799000002</v>
      </c>
      <c r="T174" s="14">
        <v>28889213.253120001</v>
      </c>
      <c r="U174" s="14"/>
      <c r="V174" s="14"/>
      <c r="Y174" s="67"/>
    </row>
    <row r="175" spans="1:25" x14ac:dyDescent="0.4">
      <c r="A175" s="51">
        <v>19</v>
      </c>
      <c r="C175" s="51" t="s">
        <v>130</v>
      </c>
      <c r="D175" s="51" t="s">
        <v>131</v>
      </c>
      <c r="E175" s="16">
        <v>631197.51749999996</v>
      </c>
      <c r="F175" s="16">
        <v>622129.48950000003</v>
      </c>
      <c r="G175" s="16">
        <v>603236.32649999997</v>
      </c>
      <c r="H175" s="16">
        <v>601318.75349999999</v>
      </c>
      <c r="I175" s="16">
        <v>498306.9045</v>
      </c>
      <c r="J175" s="16">
        <v>643068.56700000004</v>
      </c>
      <c r="K175" s="16">
        <v>722317.82550000004</v>
      </c>
      <c r="L175" s="16"/>
      <c r="M175" s="16"/>
      <c r="N175" s="16"/>
      <c r="O175" s="16">
        <v>757288.18799999997</v>
      </c>
      <c r="P175" s="16">
        <v>774263.77800000005</v>
      </c>
      <c r="Q175" s="16">
        <v>825473.11499999999</v>
      </c>
      <c r="R175" s="16">
        <v>917746.3395</v>
      </c>
      <c r="S175" s="16">
        <v>778124.80799999996</v>
      </c>
      <c r="T175" s="14">
        <v>8374471.6125000007</v>
      </c>
      <c r="U175" s="14"/>
      <c r="V175" s="14"/>
      <c r="Y175" s="67"/>
    </row>
    <row r="176" spans="1:25" x14ac:dyDescent="0.4"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</row>
    <row r="177" spans="1:24" x14ac:dyDescent="0.4">
      <c r="A177" s="51">
        <v>20</v>
      </c>
      <c r="D177" s="51" t="s">
        <v>132</v>
      </c>
      <c r="E177" s="21">
        <v>151295866.24242002</v>
      </c>
      <c r="F177" s="21">
        <v>137362531.46606997</v>
      </c>
      <c r="G177" s="21">
        <v>123622831.59773999</v>
      </c>
      <c r="H177" s="21">
        <v>116540488.29018003</v>
      </c>
      <c r="I177" s="21">
        <v>134517728.95959002</v>
      </c>
      <c r="J177" s="21">
        <v>170931098.88405007</v>
      </c>
      <c r="K177" s="21">
        <v>208839762.55845004</v>
      </c>
      <c r="L177" s="17"/>
      <c r="M177" s="17"/>
      <c r="N177" s="17"/>
      <c r="O177" s="21">
        <v>205016530.69776002</v>
      </c>
      <c r="P177" s="21">
        <v>201425285.17428002</v>
      </c>
      <c r="Q177" s="21">
        <v>146400134.74434</v>
      </c>
      <c r="R177" s="21">
        <v>126289995.37113</v>
      </c>
      <c r="S177" s="21">
        <v>132853967.74970998</v>
      </c>
      <c r="T177" s="21">
        <v>1855096221.7357202</v>
      </c>
      <c r="U177" s="21"/>
      <c r="V177" s="21"/>
    </row>
    <row r="178" spans="1:24" x14ac:dyDescent="0.4">
      <c r="E178" s="17"/>
      <c r="F178" s="17"/>
      <c r="G178" s="17"/>
      <c r="H178" s="17"/>
      <c r="I178" s="17"/>
      <c r="J178" s="17"/>
      <c r="K178" s="17"/>
      <c r="L178" s="24"/>
      <c r="M178" s="24"/>
      <c r="N178" s="24"/>
      <c r="O178" s="17"/>
      <c r="P178" s="17"/>
      <c r="Q178" s="17"/>
      <c r="R178" s="17"/>
      <c r="S178" s="17"/>
      <c r="T178" s="17"/>
      <c r="U178" s="17"/>
      <c r="V178" s="17"/>
    </row>
    <row r="179" spans="1:24" ht="15.6" customHeight="1" x14ac:dyDescent="0.4">
      <c r="D179" s="64" t="s">
        <v>147</v>
      </c>
      <c r="E179" s="16"/>
      <c r="F179" s="16"/>
      <c r="G179" s="16"/>
      <c r="H179" s="16"/>
      <c r="I179" s="16"/>
      <c r="J179" s="16"/>
      <c r="K179" s="16"/>
      <c r="L179" s="16"/>
      <c r="M179" s="106" t="s">
        <v>245</v>
      </c>
      <c r="N179" s="108" t="s">
        <v>233</v>
      </c>
      <c r="O179" s="16"/>
      <c r="P179" s="16"/>
      <c r="Q179" s="16"/>
      <c r="R179" s="16"/>
      <c r="S179" s="14"/>
      <c r="T179" s="14"/>
      <c r="U179" s="14"/>
      <c r="V179" s="14"/>
      <c r="W179" s="106" t="s">
        <v>246</v>
      </c>
      <c r="X179" s="108" t="s">
        <v>233</v>
      </c>
    </row>
    <row r="180" spans="1:24" ht="14" x14ac:dyDescent="0.45">
      <c r="A180" s="51">
        <v>21</v>
      </c>
      <c r="C180" s="65" t="s">
        <v>134</v>
      </c>
      <c r="D180" s="51" t="s">
        <v>135</v>
      </c>
      <c r="E180" s="16">
        <v>1065076.8606720001</v>
      </c>
      <c r="F180" s="16">
        <v>1488800.1458880003</v>
      </c>
      <c r="G180" s="16">
        <v>1465958.968848</v>
      </c>
      <c r="H180" s="16">
        <v>1981702.7429760003</v>
      </c>
      <c r="I180" s="16">
        <v>2818979.154288</v>
      </c>
      <c r="J180" s="16">
        <v>2900518.2660960001</v>
      </c>
      <c r="K180" s="16">
        <v>2970998.1274600001</v>
      </c>
      <c r="L180" s="16"/>
      <c r="M180" s="106"/>
      <c r="N180" s="108"/>
      <c r="O180" s="16">
        <v>3169655.2356040003</v>
      </c>
      <c r="P180" s="16">
        <v>1782089.7510240001</v>
      </c>
      <c r="Q180" s="16">
        <v>1061019.9119520001</v>
      </c>
      <c r="R180" s="16">
        <v>735063.53342400002</v>
      </c>
      <c r="S180" s="16">
        <v>1223242.286112</v>
      </c>
      <c r="T180" s="14">
        <v>22663104.984344002</v>
      </c>
      <c r="U180" s="14"/>
      <c r="V180" s="14"/>
      <c r="W180" s="106"/>
      <c r="X180" s="108"/>
    </row>
    <row r="181" spans="1:24" ht="14" x14ac:dyDescent="0.45">
      <c r="A181" s="51">
        <v>22</v>
      </c>
      <c r="C181" s="65" t="s">
        <v>136</v>
      </c>
      <c r="D181" s="51" t="s">
        <v>137</v>
      </c>
      <c r="E181" s="16">
        <v>2392253.4081600001</v>
      </c>
      <c r="F181" s="16">
        <v>2484138.0564000001</v>
      </c>
      <c r="G181" s="16">
        <v>2694950.3674800005</v>
      </c>
      <c r="H181" s="16">
        <v>3180086.0330400001</v>
      </c>
      <c r="I181" s="16">
        <v>3809418.2557200002</v>
      </c>
      <c r="J181" s="16">
        <v>4756207.1331600007</v>
      </c>
      <c r="K181" s="16">
        <v>5309695.7121600006</v>
      </c>
      <c r="L181" s="17"/>
      <c r="M181" s="106"/>
      <c r="N181" s="108"/>
      <c r="O181" s="16">
        <v>5438516.5598400002</v>
      </c>
      <c r="P181" s="16">
        <v>3767233.6170000006</v>
      </c>
      <c r="Q181" s="16">
        <v>2845738.2744000005</v>
      </c>
      <c r="R181" s="16">
        <v>2683948.3574400004</v>
      </c>
      <c r="S181" s="16">
        <v>2934358.0484400005</v>
      </c>
      <c r="T181" s="14">
        <v>42296543.823240004</v>
      </c>
      <c r="U181" s="19"/>
      <c r="V181" s="19"/>
      <c r="W181" s="106"/>
      <c r="X181" s="108"/>
    </row>
    <row r="182" spans="1:24" ht="14.1" customHeight="1" x14ac:dyDescent="0.4">
      <c r="E182" s="17"/>
      <c r="F182" s="17"/>
      <c r="G182" s="17"/>
      <c r="H182" s="17"/>
      <c r="I182" s="17"/>
      <c r="J182" s="17"/>
      <c r="K182" s="17"/>
      <c r="L182" s="17"/>
      <c r="M182" s="106"/>
      <c r="N182" s="108"/>
      <c r="O182" s="17"/>
      <c r="P182" s="17"/>
      <c r="Q182" s="17"/>
      <c r="R182" s="17"/>
      <c r="S182" s="19"/>
      <c r="T182" s="19"/>
      <c r="U182" s="19"/>
      <c r="V182" s="19"/>
      <c r="W182" s="106"/>
      <c r="X182" s="108"/>
    </row>
    <row r="183" spans="1:24" ht="14.25" customHeight="1" x14ac:dyDescent="0.4">
      <c r="A183" s="51">
        <v>23</v>
      </c>
      <c r="D183" s="51" t="s">
        <v>138</v>
      </c>
      <c r="E183" s="17">
        <v>3457330.268832</v>
      </c>
      <c r="F183" s="17">
        <v>3972938.2022880004</v>
      </c>
      <c r="G183" s="17">
        <v>4160909.3363280008</v>
      </c>
      <c r="H183" s="17">
        <v>5161788.7760160007</v>
      </c>
      <c r="I183" s="17">
        <v>6628397.4100080002</v>
      </c>
      <c r="J183" s="17">
        <v>7656725.3992560003</v>
      </c>
      <c r="K183" s="17">
        <v>8280693.8396200007</v>
      </c>
      <c r="L183" s="17"/>
      <c r="M183" s="106"/>
      <c r="N183" s="108"/>
      <c r="O183" s="17">
        <v>8608171.7954440005</v>
      </c>
      <c r="P183" s="17">
        <v>5549323.3680240009</v>
      </c>
      <c r="Q183" s="17">
        <v>3906758.1863520006</v>
      </c>
      <c r="R183" s="17">
        <v>3419011.8908640007</v>
      </c>
      <c r="S183" s="17">
        <v>4157600.3345520003</v>
      </c>
      <c r="T183" s="17">
        <v>64959648.807584003</v>
      </c>
      <c r="U183" s="17"/>
      <c r="V183" s="17"/>
      <c r="W183" s="106"/>
      <c r="X183" s="108"/>
    </row>
    <row r="184" spans="1:24" x14ac:dyDescent="0.4">
      <c r="E184" s="17"/>
      <c r="F184" s="17"/>
      <c r="G184" s="17"/>
      <c r="H184" s="17"/>
      <c r="I184" s="17"/>
      <c r="J184" s="17"/>
      <c r="K184" s="17"/>
      <c r="L184" s="16"/>
      <c r="M184" s="106"/>
      <c r="N184" s="108"/>
      <c r="O184" s="17"/>
      <c r="P184" s="17"/>
      <c r="Q184" s="17"/>
      <c r="R184" s="17"/>
      <c r="S184" s="17"/>
      <c r="T184" s="17"/>
      <c r="U184" s="17"/>
      <c r="V184" s="17"/>
      <c r="W184" s="106"/>
      <c r="X184" s="108"/>
    </row>
    <row r="185" spans="1:24" x14ac:dyDescent="0.4">
      <c r="D185" s="64" t="s">
        <v>148</v>
      </c>
      <c r="E185" s="21"/>
      <c r="F185" s="21"/>
      <c r="G185" s="21"/>
      <c r="H185" s="21"/>
      <c r="I185" s="21"/>
      <c r="J185" s="21"/>
      <c r="K185" s="21"/>
      <c r="L185" s="21"/>
      <c r="M185" s="106"/>
      <c r="N185" s="108"/>
      <c r="O185" s="21"/>
      <c r="P185" s="21"/>
      <c r="Q185" s="21"/>
      <c r="R185" s="21"/>
      <c r="S185" s="21"/>
      <c r="T185" s="22"/>
      <c r="U185" s="22"/>
      <c r="V185" s="22"/>
      <c r="W185" s="106"/>
      <c r="X185" s="108"/>
    </row>
    <row r="186" spans="1:24" x14ac:dyDescent="0.4">
      <c r="A186" s="51">
        <v>24</v>
      </c>
      <c r="D186" s="51" t="s">
        <v>140</v>
      </c>
      <c r="E186" s="21">
        <v>672140938.87654209</v>
      </c>
      <c r="F186" s="21">
        <v>609755095.64227796</v>
      </c>
      <c r="G186" s="21">
        <v>582632452.06787801</v>
      </c>
      <c r="H186" s="21">
        <v>551465413.91300583</v>
      </c>
      <c r="I186" s="21">
        <v>648050274.30884814</v>
      </c>
      <c r="J186" s="21">
        <v>838577299.06701589</v>
      </c>
      <c r="K186" s="21">
        <v>1012038409.21681</v>
      </c>
      <c r="L186" s="21"/>
      <c r="M186" s="106"/>
      <c r="N186" s="108"/>
      <c r="O186" s="21">
        <v>1000776231.001314</v>
      </c>
      <c r="P186" s="21">
        <v>967340413.21742392</v>
      </c>
      <c r="Q186" s="21">
        <v>713402714.69422221</v>
      </c>
      <c r="R186" s="21">
        <v>598463392.59130406</v>
      </c>
      <c r="S186" s="21">
        <v>609750448.73762202</v>
      </c>
      <c r="T186" s="21">
        <v>8804393083.3342628</v>
      </c>
      <c r="U186" s="21"/>
      <c r="V186" s="21"/>
      <c r="W186" s="106"/>
      <c r="X186" s="108"/>
    </row>
    <row r="187" spans="1:24" x14ac:dyDescent="0.4">
      <c r="E187" s="21"/>
      <c r="F187" s="21"/>
      <c r="G187" s="21"/>
      <c r="H187" s="21"/>
      <c r="I187" s="21"/>
      <c r="J187" s="21"/>
      <c r="K187" s="21"/>
      <c r="L187" s="21"/>
      <c r="M187" s="106"/>
      <c r="N187" s="108"/>
      <c r="O187" s="21"/>
      <c r="P187" s="21"/>
      <c r="Q187" s="21"/>
      <c r="R187" s="21"/>
      <c r="S187" s="21"/>
      <c r="T187" s="21"/>
      <c r="U187" s="21"/>
      <c r="V187" s="21"/>
      <c r="W187" s="106"/>
      <c r="X187" s="108"/>
    </row>
    <row r="188" spans="1:24" ht="64.5" customHeight="1" x14ac:dyDescent="0.4">
      <c r="D188" s="61"/>
      <c r="E188" s="21"/>
      <c r="F188" s="21"/>
      <c r="G188" s="21"/>
      <c r="H188" s="21"/>
      <c r="I188" s="21"/>
      <c r="J188" s="21"/>
      <c r="K188" s="21"/>
      <c r="L188" s="21"/>
      <c r="M188" s="106"/>
      <c r="N188" s="108"/>
      <c r="O188" s="21"/>
      <c r="P188" s="21"/>
      <c r="Q188" s="21"/>
      <c r="R188" s="21"/>
      <c r="S188" s="21"/>
      <c r="T188" s="22"/>
      <c r="U188" s="22"/>
      <c r="V188" s="22"/>
      <c r="W188" s="106"/>
      <c r="X188" s="108"/>
    </row>
    <row r="189" spans="1:24" ht="14" x14ac:dyDescent="0.45">
      <c r="D189" s="63"/>
      <c r="E189" s="16"/>
      <c r="F189" s="16"/>
      <c r="G189" s="16"/>
      <c r="H189" s="16"/>
      <c r="I189" s="16"/>
      <c r="J189" s="16"/>
      <c r="K189" s="16"/>
      <c r="L189" s="16"/>
      <c r="M189" s="68"/>
      <c r="N189" s="68"/>
      <c r="O189" s="16"/>
      <c r="P189" s="16"/>
      <c r="Q189" s="16"/>
      <c r="R189" s="16"/>
      <c r="S189" s="14"/>
      <c r="T189" s="14"/>
      <c r="U189" s="14"/>
      <c r="V189" s="14"/>
    </row>
    <row r="190" spans="1:24" ht="14" x14ac:dyDescent="0.45">
      <c r="D190" s="63"/>
      <c r="E190" s="16"/>
      <c r="F190" s="16"/>
      <c r="G190" s="16"/>
      <c r="H190" s="16"/>
      <c r="I190" s="16"/>
      <c r="J190" s="16"/>
      <c r="K190" s="16"/>
      <c r="L190" s="16"/>
      <c r="M190" s="68"/>
      <c r="N190" s="68"/>
      <c r="O190" s="16"/>
      <c r="P190" s="16"/>
      <c r="Q190" s="16"/>
      <c r="R190" s="16"/>
      <c r="S190" s="14"/>
      <c r="T190" s="14"/>
      <c r="U190" s="14"/>
      <c r="V190" s="14"/>
    </row>
    <row r="191" spans="1:24" ht="14" x14ac:dyDescent="0.45">
      <c r="D191" s="63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4"/>
      <c r="T191" s="14"/>
      <c r="U191" s="14"/>
      <c r="V191" s="14"/>
    </row>
    <row r="192" spans="1:24" s="26" customFormat="1" x14ac:dyDescent="0.4"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</row>
    <row r="193" spans="5:22" s="26" customFormat="1" x14ac:dyDescent="0.4"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</row>
    <row r="194" spans="5:22" s="26" customFormat="1" x14ac:dyDescent="0.4"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</row>
    <row r="195" spans="5:22" s="26" customFormat="1" x14ac:dyDescent="0.4"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</row>
    <row r="243" spans="3:22" x14ac:dyDescent="0.4">
      <c r="C243" s="61"/>
      <c r="D243" s="61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4"/>
      <c r="T243" s="16"/>
      <c r="U243" s="16"/>
      <c r="V243" s="16"/>
    </row>
    <row r="292" spans="3:22" x14ac:dyDescent="0.4">
      <c r="C292" s="61"/>
      <c r="D292" s="61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4"/>
      <c r="T292" s="27"/>
      <c r="U292" s="27"/>
      <c r="V292" s="27"/>
    </row>
    <row r="293" spans="3:22" x14ac:dyDescent="0.4">
      <c r="C293" s="61"/>
      <c r="D293" s="61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4"/>
      <c r="T293" s="27"/>
      <c r="U293" s="27"/>
      <c r="V293" s="27"/>
    </row>
  </sheetData>
  <mergeCells count="16">
    <mergeCell ref="M134:M143"/>
    <mergeCell ref="N134:N143"/>
    <mergeCell ref="W134:W143"/>
    <mergeCell ref="X134:X143"/>
    <mergeCell ref="M179:M188"/>
    <mergeCell ref="N179:N188"/>
    <mergeCell ref="W179:W188"/>
    <mergeCell ref="X179:X188"/>
    <mergeCell ref="M41:M48"/>
    <mergeCell ref="N41:N48"/>
    <mergeCell ref="W41:W48"/>
    <mergeCell ref="X41:X48"/>
    <mergeCell ref="M84:M93"/>
    <mergeCell ref="N84:N93"/>
    <mergeCell ref="W84:W93"/>
    <mergeCell ref="X84:X93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48" max="25" man="1"/>
    <brk id="93" max="25" man="1"/>
    <brk id="143" max="25" man="1"/>
  </rowBreaks>
  <colBreaks count="1" manualBreakCount="1">
    <brk id="14" max="16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2B5A-1483-4FC9-8C96-8D45FF5E8EE0}">
  <dimension ref="A2:AK142"/>
  <sheetViews>
    <sheetView zoomScaleNormal="100" zoomScaleSheetLayoutView="100" workbookViewId="0">
      <selection activeCell="T19" sqref="T19:X19"/>
    </sheetView>
  </sheetViews>
  <sheetFormatPr defaultColWidth="7.75" defaultRowHeight="11.35" x14ac:dyDescent="0.35"/>
  <cols>
    <col min="1" max="1" width="5" style="28" customWidth="1"/>
    <col min="2" max="3" width="7.3984375" style="28" customWidth="1"/>
    <col min="4" max="4" width="8.25" style="28" customWidth="1"/>
    <col min="5" max="5" width="9.84765625" style="28" customWidth="1"/>
    <col min="6" max="17" width="8.25" style="28" customWidth="1"/>
    <col min="18" max="19" width="2.44921875" style="28" customWidth="1"/>
    <col min="20" max="32" width="8.25" style="28" customWidth="1"/>
    <col min="33" max="34" width="2.44921875" style="28" customWidth="1"/>
    <col min="35" max="35" width="6.546875" style="28" bestFit="1" customWidth="1"/>
    <col min="36" max="36" width="4.5" style="28" bestFit="1" customWidth="1"/>
    <col min="37" max="38" width="7.296875" style="28" customWidth="1"/>
    <col min="39" max="16384" width="7.75" style="28"/>
  </cols>
  <sheetData>
    <row r="2" spans="1:37" x14ac:dyDescent="0.35">
      <c r="D2" s="28" t="s">
        <v>175</v>
      </c>
      <c r="T2" s="28" t="s">
        <v>175</v>
      </c>
    </row>
    <row r="4" spans="1:37" s="29" customFormat="1" x14ac:dyDescent="0.35">
      <c r="B4" s="29" t="s">
        <v>9</v>
      </c>
      <c r="C4" s="29" t="s">
        <v>10</v>
      </c>
      <c r="D4" s="29" t="s">
        <v>11</v>
      </c>
      <c r="E4" s="29" t="s">
        <v>12</v>
      </c>
      <c r="F4" s="29" t="s">
        <v>13</v>
      </c>
      <c r="G4" s="29" t="s">
        <v>14</v>
      </c>
      <c r="H4" s="29" t="s">
        <v>15</v>
      </c>
      <c r="I4" s="29" t="s">
        <v>16</v>
      </c>
      <c r="J4" s="29" t="s">
        <v>17</v>
      </c>
      <c r="K4" s="29" t="s">
        <v>176</v>
      </c>
      <c r="L4" s="29" t="s">
        <v>177</v>
      </c>
      <c r="M4" s="29" t="s">
        <v>178</v>
      </c>
      <c r="N4" s="29" t="s">
        <v>179</v>
      </c>
      <c r="O4" s="29" t="s">
        <v>180</v>
      </c>
      <c r="P4" s="29" t="s">
        <v>181</v>
      </c>
      <c r="Q4" s="29" t="s">
        <v>182</v>
      </c>
      <c r="T4" s="29" t="s">
        <v>11</v>
      </c>
      <c r="U4" s="29" t="s">
        <v>12</v>
      </c>
      <c r="V4" s="29" t="s">
        <v>13</v>
      </c>
      <c r="W4" s="29" t="s">
        <v>14</v>
      </c>
      <c r="X4" s="29" t="s">
        <v>15</v>
      </c>
    </row>
    <row r="5" spans="1:37" ht="34" x14ac:dyDescent="0.35">
      <c r="A5" s="30" t="s">
        <v>18</v>
      </c>
      <c r="B5" s="30" t="s">
        <v>183</v>
      </c>
      <c r="C5" s="30" t="s">
        <v>184</v>
      </c>
      <c r="D5" s="31" t="s">
        <v>185</v>
      </c>
      <c r="E5" s="31" t="s">
        <v>186</v>
      </c>
      <c r="F5" s="31" t="s">
        <v>187</v>
      </c>
      <c r="G5" s="31" t="s">
        <v>188</v>
      </c>
      <c r="H5" s="31" t="s">
        <v>189</v>
      </c>
      <c r="I5" s="31" t="s">
        <v>190</v>
      </c>
      <c r="J5" s="31" t="s">
        <v>191</v>
      </c>
      <c r="K5" s="31" t="s">
        <v>192</v>
      </c>
      <c r="L5" s="31" t="s">
        <v>193</v>
      </c>
      <c r="M5" s="31" t="s">
        <v>194</v>
      </c>
      <c r="N5" s="31" t="s">
        <v>195</v>
      </c>
      <c r="O5" s="31" t="s">
        <v>196</v>
      </c>
      <c r="P5" s="31" t="s">
        <v>197</v>
      </c>
      <c r="Q5" s="31" t="s">
        <v>198</v>
      </c>
      <c r="R5" s="31"/>
      <c r="S5" s="31"/>
      <c r="T5" s="31" t="s">
        <v>199</v>
      </c>
      <c r="U5" s="31" t="s">
        <v>200</v>
      </c>
      <c r="V5" s="31" t="s">
        <v>201</v>
      </c>
      <c r="W5" s="31" t="s">
        <v>202</v>
      </c>
      <c r="X5" s="31" t="s">
        <v>33</v>
      </c>
      <c r="AF5" s="31"/>
      <c r="AG5" s="31"/>
      <c r="AH5" s="31"/>
      <c r="AI5" s="31"/>
      <c r="AJ5" s="31"/>
      <c r="AK5" s="31"/>
    </row>
    <row r="7" spans="1:37" ht="12" customHeight="1" x14ac:dyDescent="0.35">
      <c r="A7" s="32">
        <v>1</v>
      </c>
      <c r="B7" s="28">
        <v>1</v>
      </c>
      <c r="C7" s="32">
        <v>2015</v>
      </c>
      <c r="D7" s="33">
        <v>270525</v>
      </c>
      <c r="E7" s="33">
        <v>24436</v>
      </c>
      <c r="F7" s="33">
        <v>197</v>
      </c>
      <c r="G7" s="33">
        <v>146</v>
      </c>
      <c r="H7" s="33">
        <v>20</v>
      </c>
      <c r="I7" s="33">
        <v>267</v>
      </c>
      <c r="J7" s="33">
        <v>158</v>
      </c>
      <c r="K7" s="33">
        <v>1</v>
      </c>
      <c r="L7" s="33">
        <v>10</v>
      </c>
      <c r="M7" s="33">
        <v>127</v>
      </c>
      <c r="N7" s="33">
        <v>6723</v>
      </c>
      <c r="O7" s="33">
        <v>116</v>
      </c>
      <c r="P7" s="33">
        <v>1</v>
      </c>
      <c r="Q7" s="33">
        <v>793</v>
      </c>
      <c r="R7" s="34"/>
      <c r="S7" s="34"/>
      <c r="T7" s="33">
        <v>1</v>
      </c>
      <c r="U7" s="33">
        <v>1</v>
      </c>
      <c r="V7" s="33">
        <v>2</v>
      </c>
      <c r="W7" s="33">
        <v>1060</v>
      </c>
      <c r="X7" s="34">
        <v>304584</v>
      </c>
      <c r="AF7" s="34"/>
      <c r="AG7" s="34"/>
      <c r="AH7" s="34"/>
      <c r="AI7" s="34"/>
      <c r="AJ7" s="34"/>
      <c r="AK7" s="34"/>
    </row>
    <row r="8" spans="1:37" ht="12" customHeight="1" x14ac:dyDescent="0.35">
      <c r="A8" s="32">
        <v>2</v>
      </c>
      <c r="B8" s="28">
        <v>2</v>
      </c>
      <c r="C8" s="32">
        <v>2015</v>
      </c>
      <c r="D8" s="33">
        <v>271038</v>
      </c>
      <c r="E8" s="33">
        <v>24621</v>
      </c>
      <c r="F8" s="33">
        <v>197</v>
      </c>
      <c r="G8" s="33">
        <v>147</v>
      </c>
      <c r="H8" s="33">
        <v>20</v>
      </c>
      <c r="I8" s="33">
        <v>266</v>
      </c>
      <c r="J8" s="33">
        <v>156</v>
      </c>
      <c r="K8" s="33">
        <v>1</v>
      </c>
      <c r="L8" s="33">
        <v>8</v>
      </c>
      <c r="M8" s="33">
        <v>129</v>
      </c>
      <c r="N8" s="33">
        <v>6727</v>
      </c>
      <c r="O8" s="33">
        <v>116</v>
      </c>
      <c r="P8" s="33">
        <v>1</v>
      </c>
      <c r="Q8" s="33">
        <v>793</v>
      </c>
      <c r="R8" s="34"/>
      <c r="S8" s="34"/>
      <c r="T8" s="33">
        <v>1</v>
      </c>
      <c r="U8" s="33">
        <v>1</v>
      </c>
      <c r="V8" s="33">
        <v>2</v>
      </c>
      <c r="W8" s="33">
        <v>1068</v>
      </c>
      <c r="X8" s="34">
        <v>305292</v>
      </c>
      <c r="AF8" s="34"/>
      <c r="AG8" s="34"/>
      <c r="AH8" s="34"/>
      <c r="AI8" s="34"/>
      <c r="AJ8" s="34"/>
      <c r="AK8" s="34"/>
    </row>
    <row r="9" spans="1:37" ht="12" customHeight="1" x14ac:dyDescent="0.35">
      <c r="A9" s="32">
        <v>3</v>
      </c>
      <c r="B9" s="28">
        <v>3</v>
      </c>
      <c r="C9" s="32">
        <v>2015</v>
      </c>
      <c r="D9" s="33">
        <v>271893</v>
      </c>
      <c r="E9" s="33">
        <v>24509</v>
      </c>
      <c r="F9" s="33">
        <v>198</v>
      </c>
      <c r="G9" s="33">
        <v>148</v>
      </c>
      <c r="H9" s="33">
        <v>20</v>
      </c>
      <c r="I9" s="33">
        <v>271</v>
      </c>
      <c r="J9" s="33">
        <v>158</v>
      </c>
      <c r="K9" s="33">
        <v>1</v>
      </c>
      <c r="L9" s="33">
        <v>9</v>
      </c>
      <c r="M9" s="33">
        <v>132</v>
      </c>
      <c r="N9" s="33">
        <v>6740</v>
      </c>
      <c r="O9" s="33">
        <v>114</v>
      </c>
      <c r="P9" s="33">
        <v>1</v>
      </c>
      <c r="Q9" s="33">
        <v>793</v>
      </c>
      <c r="R9" s="34"/>
      <c r="S9" s="34"/>
      <c r="T9" s="33">
        <v>1</v>
      </c>
      <c r="U9" s="33">
        <v>1</v>
      </c>
      <c r="V9" s="33">
        <v>2</v>
      </c>
      <c r="W9" s="33">
        <v>1068</v>
      </c>
      <c r="X9" s="34">
        <v>306059</v>
      </c>
      <c r="AF9" s="34"/>
      <c r="AG9" s="34"/>
      <c r="AH9" s="34"/>
      <c r="AI9" s="34"/>
      <c r="AJ9" s="34"/>
      <c r="AK9" s="34"/>
    </row>
    <row r="10" spans="1:37" ht="12" customHeight="1" x14ac:dyDescent="0.35">
      <c r="A10" s="32">
        <v>4</v>
      </c>
      <c r="B10" s="28">
        <v>4</v>
      </c>
      <c r="C10" s="32">
        <v>2015</v>
      </c>
      <c r="D10" s="33">
        <v>272234</v>
      </c>
      <c r="E10" s="33">
        <v>24521</v>
      </c>
      <c r="F10" s="33">
        <v>198</v>
      </c>
      <c r="G10" s="33">
        <v>149</v>
      </c>
      <c r="H10" s="33">
        <v>20</v>
      </c>
      <c r="I10" s="33">
        <v>268</v>
      </c>
      <c r="J10" s="33">
        <v>156</v>
      </c>
      <c r="K10" s="33">
        <v>1</v>
      </c>
      <c r="L10" s="33">
        <v>7</v>
      </c>
      <c r="M10" s="33">
        <v>141</v>
      </c>
      <c r="N10" s="33">
        <v>6718</v>
      </c>
      <c r="O10" s="33">
        <v>114</v>
      </c>
      <c r="P10" s="33">
        <v>1</v>
      </c>
      <c r="Q10" s="33">
        <v>798</v>
      </c>
      <c r="T10" s="33">
        <v>1</v>
      </c>
      <c r="U10" s="33">
        <v>1</v>
      </c>
      <c r="V10" s="33">
        <v>2</v>
      </c>
      <c r="W10" s="33">
        <v>1066</v>
      </c>
      <c r="X10" s="34">
        <v>306396</v>
      </c>
      <c r="Z10" s="35"/>
      <c r="AF10" s="34"/>
      <c r="AI10" s="34"/>
      <c r="AJ10" s="34"/>
    </row>
    <row r="11" spans="1:37" ht="12" customHeight="1" x14ac:dyDescent="0.35">
      <c r="A11" s="32">
        <v>5</v>
      </c>
      <c r="B11" s="28">
        <v>5</v>
      </c>
      <c r="C11" s="32">
        <v>2015</v>
      </c>
      <c r="D11" s="33">
        <v>272685</v>
      </c>
      <c r="E11" s="33">
        <v>24650</v>
      </c>
      <c r="F11" s="33">
        <v>197</v>
      </c>
      <c r="G11" s="33">
        <v>149</v>
      </c>
      <c r="H11" s="33">
        <v>20</v>
      </c>
      <c r="I11" s="33">
        <v>268</v>
      </c>
      <c r="J11" s="33">
        <v>158</v>
      </c>
      <c r="K11" s="33">
        <v>1</v>
      </c>
      <c r="L11" s="33">
        <v>7</v>
      </c>
      <c r="M11" s="33">
        <v>142</v>
      </c>
      <c r="N11" s="33">
        <v>6736</v>
      </c>
      <c r="O11" s="33">
        <v>113</v>
      </c>
      <c r="P11" s="33">
        <v>1</v>
      </c>
      <c r="Q11" s="33">
        <v>800</v>
      </c>
      <c r="T11" s="33">
        <v>1</v>
      </c>
      <c r="U11" s="33">
        <v>1</v>
      </c>
      <c r="V11" s="33">
        <v>2</v>
      </c>
      <c r="W11" s="33">
        <v>1063</v>
      </c>
      <c r="X11" s="34">
        <v>306994</v>
      </c>
      <c r="Z11" s="35"/>
      <c r="AF11" s="34"/>
      <c r="AI11" s="34"/>
      <c r="AJ11" s="34"/>
    </row>
    <row r="12" spans="1:37" ht="12" customHeight="1" x14ac:dyDescent="0.35">
      <c r="A12" s="32">
        <v>6</v>
      </c>
      <c r="B12" s="28">
        <v>6</v>
      </c>
      <c r="C12" s="32">
        <v>2015</v>
      </c>
      <c r="D12" s="33">
        <v>272899</v>
      </c>
      <c r="E12" s="33">
        <v>24807</v>
      </c>
      <c r="F12" s="33">
        <v>198</v>
      </c>
      <c r="G12" s="33">
        <v>149</v>
      </c>
      <c r="H12" s="33">
        <v>20</v>
      </c>
      <c r="I12" s="33">
        <v>267</v>
      </c>
      <c r="J12" s="33">
        <v>155</v>
      </c>
      <c r="K12" s="33">
        <v>1</v>
      </c>
      <c r="L12" s="33">
        <v>7</v>
      </c>
      <c r="M12" s="33">
        <v>143</v>
      </c>
      <c r="N12" s="33">
        <v>6715</v>
      </c>
      <c r="O12" s="33">
        <v>111</v>
      </c>
      <c r="P12" s="33">
        <v>1</v>
      </c>
      <c r="Q12" s="33">
        <v>802</v>
      </c>
      <c r="T12" s="33">
        <v>1</v>
      </c>
      <c r="U12" s="33">
        <v>1</v>
      </c>
      <c r="V12" s="33">
        <v>2</v>
      </c>
      <c r="W12" s="33">
        <v>1054</v>
      </c>
      <c r="X12" s="34">
        <v>307333</v>
      </c>
      <c r="Z12" s="35"/>
      <c r="AF12" s="34"/>
      <c r="AI12" s="34"/>
      <c r="AJ12" s="34"/>
    </row>
    <row r="13" spans="1:37" ht="12" customHeight="1" x14ac:dyDescent="0.35">
      <c r="A13" s="32">
        <v>7</v>
      </c>
      <c r="B13" s="28">
        <v>7</v>
      </c>
      <c r="C13" s="32">
        <v>2015</v>
      </c>
      <c r="D13" s="33">
        <v>273620</v>
      </c>
      <c r="E13" s="33">
        <v>24906</v>
      </c>
      <c r="F13" s="33">
        <v>198</v>
      </c>
      <c r="G13" s="33">
        <v>149</v>
      </c>
      <c r="H13" s="33">
        <v>20</v>
      </c>
      <c r="I13" s="33">
        <v>264</v>
      </c>
      <c r="J13" s="33">
        <v>155</v>
      </c>
      <c r="K13" s="33">
        <v>1</v>
      </c>
      <c r="L13" s="33">
        <v>8</v>
      </c>
      <c r="M13" s="33">
        <v>139</v>
      </c>
      <c r="N13" s="33">
        <v>6697</v>
      </c>
      <c r="O13" s="33">
        <v>111</v>
      </c>
      <c r="P13" s="33">
        <v>1</v>
      </c>
      <c r="Q13" s="33">
        <v>801</v>
      </c>
      <c r="T13" s="33">
        <v>1</v>
      </c>
      <c r="U13" s="33">
        <v>1</v>
      </c>
      <c r="V13" s="33">
        <v>2</v>
      </c>
      <c r="W13" s="33">
        <v>1039</v>
      </c>
      <c r="X13" s="34">
        <v>308113</v>
      </c>
      <c r="Z13" s="35"/>
      <c r="AF13" s="34"/>
      <c r="AI13" s="34"/>
      <c r="AJ13" s="34"/>
    </row>
    <row r="14" spans="1:37" ht="12" customHeight="1" x14ac:dyDescent="0.35">
      <c r="A14" s="32">
        <v>8</v>
      </c>
      <c r="B14" s="28">
        <v>8</v>
      </c>
      <c r="C14" s="32">
        <v>2015</v>
      </c>
      <c r="D14" s="33">
        <v>273708</v>
      </c>
      <c r="E14" s="33">
        <v>24781</v>
      </c>
      <c r="F14" s="33">
        <v>196</v>
      </c>
      <c r="G14" s="33">
        <v>149</v>
      </c>
      <c r="H14" s="33">
        <v>20</v>
      </c>
      <c r="I14" s="33">
        <v>268</v>
      </c>
      <c r="J14" s="33">
        <v>154</v>
      </c>
      <c r="K14" s="33">
        <v>1</v>
      </c>
      <c r="L14" s="33">
        <v>7</v>
      </c>
      <c r="M14" s="33">
        <v>141</v>
      </c>
      <c r="N14" s="33">
        <v>6675</v>
      </c>
      <c r="O14" s="33">
        <v>111</v>
      </c>
      <c r="P14" s="33">
        <v>1</v>
      </c>
      <c r="Q14" s="33">
        <v>806</v>
      </c>
      <c r="T14" s="33">
        <v>1</v>
      </c>
      <c r="U14" s="33">
        <v>1</v>
      </c>
      <c r="V14" s="33">
        <v>2</v>
      </c>
      <c r="W14" s="33">
        <v>1057</v>
      </c>
      <c r="X14" s="34">
        <v>308079</v>
      </c>
      <c r="Z14" s="35"/>
      <c r="AF14" s="34"/>
      <c r="AI14" s="34"/>
      <c r="AJ14" s="34"/>
    </row>
    <row r="15" spans="1:37" ht="12" customHeight="1" x14ac:dyDescent="0.35">
      <c r="A15" s="32">
        <v>9</v>
      </c>
      <c r="B15" s="28">
        <v>9</v>
      </c>
      <c r="C15" s="32">
        <v>2015</v>
      </c>
      <c r="D15" s="33">
        <v>274022</v>
      </c>
      <c r="E15" s="33">
        <v>24885</v>
      </c>
      <c r="F15" s="33">
        <v>195</v>
      </c>
      <c r="G15" s="33">
        <v>149</v>
      </c>
      <c r="H15" s="33">
        <v>20</v>
      </c>
      <c r="I15" s="33">
        <v>241</v>
      </c>
      <c r="J15" s="33">
        <v>185</v>
      </c>
      <c r="K15" s="33">
        <v>1</v>
      </c>
      <c r="L15" s="33">
        <v>8</v>
      </c>
      <c r="M15" s="33">
        <v>142</v>
      </c>
      <c r="N15" s="33">
        <v>6693</v>
      </c>
      <c r="O15" s="33">
        <v>113</v>
      </c>
      <c r="P15" s="33">
        <v>1</v>
      </c>
      <c r="Q15" s="33">
        <v>803</v>
      </c>
      <c r="R15" s="44"/>
      <c r="S15" s="44"/>
      <c r="T15" s="33">
        <v>1</v>
      </c>
      <c r="U15" s="33">
        <v>1</v>
      </c>
      <c r="V15" s="33">
        <v>2</v>
      </c>
      <c r="W15" s="33">
        <v>1036</v>
      </c>
      <c r="X15" s="34">
        <v>308498</v>
      </c>
      <c r="Z15" s="35"/>
      <c r="AF15" s="34"/>
      <c r="AI15" s="34"/>
      <c r="AJ15" s="34"/>
    </row>
    <row r="16" spans="1:37" ht="12" customHeight="1" x14ac:dyDescent="0.35">
      <c r="A16" s="32">
        <v>10</v>
      </c>
      <c r="B16" s="28">
        <v>10</v>
      </c>
      <c r="C16" s="32">
        <v>2015</v>
      </c>
      <c r="D16" s="33">
        <v>274205</v>
      </c>
      <c r="E16" s="33">
        <v>24852</v>
      </c>
      <c r="F16" s="33">
        <v>192</v>
      </c>
      <c r="G16" s="33">
        <v>149</v>
      </c>
      <c r="H16" s="33">
        <v>20</v>
      </c>
      <c r="I16" s="33">
        <v>266</v>
      </c>
      <c r="J16" s="33">
        <v>179</v>
      </c>
      <c r="K16" s="33">
        <v>1</v>
      </c>
      <c r="L16" s="33">
        <v>7</v>
      </c>
      <c r="M16" s="33">
        <v>142</v>
      </c>
      <c r="N16" s="33">
        <v>6678</v>
      </c>
      <c r="O16" s="33">
        <v>112</v>
      </c>
      <c r="P16" s="33">
        <v>1</v>
      </c>
      <c r="Q16" s="33">
        <v>805</v>
      </c>
      <c r="R16" s="44"/>
      <c r="S16" s="44"/>
      <c r="T16" s="33">
        <v>1</v>
      </c>
      <c r="U16" s="33">
        <v>1</v>
      </c>
      <c r="V16" s="33">
        <v>2</v>
      </c>
      <c r="W16" s="33">
        <v>976</v>
      </c>
      <c r="X16" s="34">
        <v>308589</v>
      </c>
      <c r="Z16" s="35"/>
      <c r="AF16" s="34"/>
      <c r="AI16" s="34"/>
      <c r="AJ16" s="34"/>
    </row>
    <row r="17" spans="1:37" ht="12" customHeight="1" x14ac:dyDescent="0.35">
      <c r="A17" s="32">
        <v>11</v>
      </c>
      <c r="B17" s="28">
        <v>11</v>
      </c>
      <c r="C17" s="32">
        <v>2015</v>
      </c>
      <c r="D17" s="33">
        <v>274443</v>
      </c>
      <c r="E17" s="33">
        <v>24868</v>
      </c>
      <c r="F17" s="33">
        <v>193</v>
      </c>
      <c r="G17" s="33">
        <v>149</v>
      </c>
      <c r="H17" s="33">
        <v>21</v>
      </c>
      <c r="I17" s="33">
        <v>254</v>
      </c>
      <c r="J17" s="33">
        <v>152</v>
      </c>
      <c r="K17" s="33">
        <v>1</v>
      </c>
      <c r="L17" s="33">
        <v>8</v>
      </c>
      <c r="M17" s="33">
        <v>139</v>
      </c>
      <c r="N17" s="33">
        <v>6655</v>
      </c>
      <c r="O17" s="33">
        <v>112</v>
      </c>
      <c r="P17" s="33">
        <v>1</v>
      </c>
      <c r="Q17" s="33">
        <v>807</v>
      </c>
      <c r="R17" s="44"/>
      <c r="S17" s="44"/>
      <c r="T17" s="33">
        <v>1</v>
      </c>
      <c r="U17" s="33">
        <v>1</v>
      </c>
      <c r="V17" s="33">
        <v>2</v>
      </c>
      <c r="W17" s="33">
        <v>994</v>
      </c>
      <c r="X17" s="34">
        <v>308801</v>
      </c>
      <c r="Z17" s="35"/>
      <c r="AF17" s="34"/>
      <c r="AI17" s="34"/>
      <c r="AJ17" s="34"/>
    </row>
    <row r="18" spans="1:37" ht="12" customHeight="1" x14ac:dyDescent="0.35">
      <c r="A18" s="32">
        <v>12</v>
      </c>
      <c r="B18" s="28">
        <v>12</v>
      </c>
      <c r="C18" s="32">
        <v>2015</v>
      </c>
      <c r="D18" s="72">
        <v>274556</v>
      </c>
      <c r="E18" s="72">
        <v>24881</v>
      </c>
      <c r="F18" s="72">
        <v>196</v>
      </c>
      <c r="G18" s="72">
        <v>148</v>
      </c>
      <c r="H18" s="72">
        <v>20</v>
      </c>
      <c r="I18" s="72">
        <v>221</v>
      </c>
      <c r="J18" s="72">
        <v>155</v>
      </c>
      <c r="K18" s="72">
        <v>1</v>
      </c>
      <c r="L18" s="72">
        <v>8</v>
      </c>
      <c r="M18" s="72">
        <v>134</v>
      </c>
      <c r="N18" s="72">
        <v>6637</v>
      </c>
      <c r="O18" s="72">
        <v>113</v>
      </c>
      <c r="P18" s="72">
        <v>1</v>
      </c>
      <c r="Q18" s="72">
        <v>815</v>
      </c>
      <c r="R18" s="44"/>
      <c r="S18" s="44"/>
      <c r="T18" s="72">
        <v>1</v>
      </c>
      <c r="U18" s="72">
        <v>1</v>
      </c>
      <c r="V18" s="72">
        <v>2</v>
      </c>
      <c r="W18" s="72">
        <v>905</v>
      </c>
      <c r="X18" s="34">
        <v>308795</v>
      </c>
      <c r="Z18" s="35"/>
      <c r="AF18" s="34"/>
      <c r="AI18" s="34"/>
      <c r="AJ18" s="34"/>
    </row>
    <row r="19" spans="1:37" s="44" customFormat="1" ht="12" customHeight="1" x14ac:dyDescent="0.35">
      <c r="A19" s="32"/>
      <c r="C19" s="32"/>
      <c r="D19" s="73">
        <f>AVERAGE(D7:D18)</f>
        <v>272985.66666666669</v>
      </c>
      <c r="E19" s="73">
        <f t="shared" ref="E19:X19" si="0">AVERAGE(E7:E18)</f>
        <v>24726.416666666668</v>
      </c>
      <c r="F19" s="73">
        <f t="shared" si="0"/>
        <v>196.25</v>
      </c>
      <c r="G19" s="73">
        <f t="shared" si="0"/>
        <v>148.41666666666666</v>
      </c>
      <c r="H19" s="73">
        <f t="shared" si="0"/>
        <v>20.083333333333332</v>
      </c>
      <c r="I19" s="73">
        <f t="shared" si="0"/>
        <v>260.08333333333331</v>
      </c>
      <c r="J19" s="73">
        <f t="shared" si="0"/>
        <v>160.08333333333334</v>
      </c>
      <c r="K19" s="73">
        <f t="shared" si="0"/>
        <v>1</v>
      </c>
      <c r="L19" s="73">
        <f t="shared" si="0"/>
        <v>7.833333333333333</v>
      </c>
      <c r="M19" s="73">
        <f t="shared" si="0"/>
        <v>137.58333333333334</v>
      </c>
      <c r="N19" s="73">
        <f t="shared" si="0"/>
        <v>6699.5</v>
      </c>
      <c r="O19" s="73">
        <f t="shared" si="0"/>
        <v>113</v>
      </c>
      <c r="P19" s="73">
        <f t="shared" si="0"/>
        <v>1</v>
      </c>
      <c r="Q19" s="73">
        <f t="shared" si="0"/>
        <v>801.33333333333337</v>
      </c>
      <c r="T19" s="73">
        <f t="shared" si="0"/>
        <v>1</v>
      </c>
      <c r="U19" s="73">
        <f t="shared" si="0"/>
        <v>1</v>
      </c>
      <c r="V19" s="73">
        <f t="shared" si="0"/>
        <v>2</v>
      </c>
      <c r="W19" s="73">
        <f t="shared" si="0"/>
        <v>1032.1666666666667</v>
      </c>
      <c r="X19" s="73">
        <f t="shared" si="0"/>
        <v>307294.41666666669</v>
      </c>
      <c r="Z19" s="35"/>
      <c r="AF19" s="34"/>
      <c r="AI19" s="34"/>
      <c r="AJ19" s="34"/>
    </row>
    <row r="20" spans="1:37" x14ac:dyDescent="0.35">
      <c r="A20" s="32"/>
      <c r="C20" s="32"/>
      <c r="O20" s="34"/>
      <c r="R20" s="44"/>
      <c r="S20" s="44"/>
      <c r="AF20" s="34"/>
      <c r="AI20" s="34"/>
      <c r="AJ20" s="34"/>
    </row>
    <row r="21" spans="1:37" x14ac:dyDescent="0.35">
      <c r="A21" s="32">
        <v>13</v>
      </c>
      <c r="B21" s="28">
        <v>1</v>
      </c>
      <c r="C21" s="32">
        <v>2016</v>
      </c>
      <c r="D21" s="33">
        <v>275172</v>
      </c>
      <c r="E21" s="33">
        <v>24829</v>
      </c>
      <c r="F21" s="33">
        <v>194</v>
      </c>
      <c r="G21" s="33">
        <v>149</v>
      </c>
      <c r="H21" s="33">
        <v>20</v>
      </c>
      <c r="I21" s="33">
        <v>252</v>
      </c>
      <c r="J21" s="33">
        <v>183</v>
      </c>
      <c r="K21" s="33">
        <v>1</v>
      </c>
      <c r="L21" s="33">
        <v>7</v>
      </c>
      <c r="M21" s="33">
        <v>142</v>
      </c>
      <c r="N21" s="33">
        <v>6673</v>
      </c>
      <c r="O21" s="33">
        <v>112</v>
      </c>
      <c r="P21" s="33">
        <v>1</v>
      </c>
      <c r="Q21" s="33">
        <v>808</v>
      </c>
      <c r="R21" s="44"/>
      <c r="S21" s="44"/>
      <c r="T21" s="33">
        <v>1</v>
      </c>
      <c r="U21" s="33">
        <v>1</v>
      </c>
      <c r="V21" s="33">
        <v>2</v>
      </c>
      <c r="W21" s="33">
        <v>984</v>
      </c>
      <c r="X21" s="34">
        <v>309531</v>
      </c>
      <c r="Z21" s="35"/>
      <c r="AF21" s="34"/>
      <c r="AI21" s="34"/>
      <c r="AJ21" s="34"/>
    </row>
    <row r="22" spans="1:37" x14ac:dyDescent="0.35">
      <c r="A22" s="32">
        <v>14</v>
      </c>
      <c r="B22" s="28">
        <v>2</v>
      </c>
      <c r="C22" s="32">
        <v>2016</v>
      </c>
      <c r="D22" s="33">
        <v>275389</v>
      </c>
      <c r="E22" s="33">
        <v>24991</v>
      </c>
      <c r="F22" s="33">
        <v>194</v>
      </c>
      <c r="G22" s="33">
        <v>152</v>
      </c>
      <c r="H22" s="33">
        <v>20</v>
      </c>
      <c r="I22" s="33">
        <v>221</v>
      </c>
      <c r="J22" s="33">
        <v>225</v>
      </c>
      <c r="K22" s="33">
        <v>1</v>
      </c>
      <c r="L22" s="33">
        <v>7</v>
      </c>
      <c r="M22" s="33">
        <v>142</v>
      </c>
      <c r="N22" s="33">
        <v>6660</v>
      </c>
      <c r="O22" s="33">
        <v>112</v>
      </c>
      <c r="P22" s="33">
        <v>1</v>
      </c>
      <c r="Q22" s="33">
        <v>817</v>
      </c>
      <c r="T22" s="33">
        <v>1</v>
      </c>
      <c r="U22" s="33">
        <v>1</v>
      </c>
      <c r="V22" s="33">
        <v>2</v>
      </c>
      <c r="W22" s="33">
        <v>986</v>
      </c>
      <c r="X22" s="34">
        <v>309922</v>
      </c>
      <c r="Z22" s="35"/>
      <c r="AF22" s="34"/>
      <c r="AI22" s="34"/>
      <c r="AJ22" s="34"/>
    </row>
    <row r="23" spans="1:37" x14ac:dyDescent="0.35">
      <c r="A23" s="32">
        <v>15</v>
      </c>
      <c r="B23" s="28">
        <v>3</v>
      </c>
      <c r="C23" s="32">
        <v>2016</v>
      </c>
      <c r="D23" s="33">
        <v>275942</v>
      </c>
      <c r="E23" s="33">
        <v>25182</v>
      </c>
      <c r="F23" s="33">
        <v>193</v>
      </c>
      <c r="G23" s="33">
        <v>152</v>
      </c>
      <c r="H23" s="33">
        <v>20</v>
      </c>
      <c r="I23" s="33">
        <v>183</v>
      </c>
      <c r="J23" s="33">
        <v>236</v>
      </c>
      <c r="K23" s="33">
        <v>1</v>
      </c>
      <c r="L23" s="33">
        <v>7</v>
      </c>
      <c r="M23" s="33">
        <v>143</v>
      </c>
      <c r="N23" s="33">
        <v>6689</v>
      </c>
      <c r="O23" s="33">
        <v>112</v>
      </c>
      <c r="P23" s="33">
        <v>1</v>
      </c>
      <c r="Q23" s="33">
        <v>808</v>
      </c>
      <c r="T23" s="33">
        <v>1</v>
      </c>
      <c r="U23" s="33">
        <v>1</v>
      </c>
      <c r="V23" s="33">
        <v>2</v>
      </c>
      <c r="W23" s="33">
        <v>1004</v>
      </c>
      <c r="X23" s="34">
        <v>310677</v>
      </c>
      <c r="Z23" s="35"/>
      <c r="AF23" s="34"/>
      <c r="AI23" s="34"/>
      <c r="AJ23" s="34"/>
    </row>
    <row r="24" spans="1:37" x14ac:dyDescent="0.35">
      <c r="A24" s="32">
        <v>16</v>
      </c>
      <c r="B24" s="28">
        <v>4</v>
      </c>
      <c r="C24" s="32">
        <v>2016</v>
      </c>
      <c r="D24" s="33">
        <v>276319</v>
      </c>
      <c r="E24" s="33">
        <v>25195</v>
      </c>
      <c r="F24" s="33">
        <v>192</v>
      </c>
      <c r="G24" s="33">
        <v>147</v>
      </c>
      <c r="H24" s="33">
        <v>20</v>
      </c>
      <c r="I24" s="33">
        <v>184</v>
      </c>
      <c r="J24" s="33">
        <v>235</v>
      </c>
      <c r="K24" s="33">
        <v>1</v>
      </c>
      <c r="L24" s="33">
        <v>8</v>
      </c>
      <c r="M24" s="33">
        <v>142</v>
      </c>
      <c r="N24" s="33">
        <v>6670</v>
      </c>
      <c r="O24" s="33">
        <v>114</v>
      </c>
      <c r="P24" s="33">
        <v>1</v>
      </c>
      <c r="Q24" s="33">
        <v>816</v>
      </c>
      <c r="T24" s="33">
        <v>1</v>
      </c>
      <c r="U24" s="33">
        <v>1</v>
      </c>
      <c r="V24" s="33">
        <v>2</v>
      </c>
      <c r="W24" s="33">
        <v>997</v>
      </c>
      <c r="X24" s="34">
        <v>311045</v>
      </c>
      <c r="Z24" s="35"/>
      <c r="AF24" s="34"/>
      <c r="AI24" s="34"/>
      <c r="AJ24" s="34"/>
    </row>
    <row r="25" spans="1:37" x14ac:dyDescent="0.35">
      <c r="A25" s="32">
        <v>17</v>
      </c>
      <c r="B25" s="28">
        <v>5</v>
      </c>
      <c r="C25" s="32">
        <v>2016</v>
      </c>
      <c r="D25" s="33">
        <v>276912</v>
      </c>
      <c r="E25" s="33">
        <v>25210</v>
      </c>
      <c r="F25" s="33">
        <v>194</v>
      </c>
      <c r="G25" s="33">
        <v>153</v>
      </c>
      <c r="H25" s="33">
        <v>20</v>
      </c>
      <c r="I25" s="33">
        <v>179</v>
      </c>
      <c r="J25" s="33">
        <v>239</v>
      </c>
      <c r="K25" s="33">
        <v>1</v>
      </c>
      <c r="L25" s="33">
        <v>7</v>
      </c>
      <c r="M25" s="33">
        <v>141</v>
      </c>
      <c r="N25" s="33">
        <v>6654</v>
      </c>
      <c r="O25" s="33">
        <v>111</v>
      </c>
      <c r="P25" s="33">
        <v>1</v>
      </c>
      <c r="Q25" s="33">
        <v>803</v>
      </c>
      <c r="T25" s="33">
        <v>1</v>
      </c>
      <c r="U25" s="33">
        <v>1</v>
      </c>
      <c r="V25" s="33">
        <v>2</v>
      </c>
      <c r="W25" s="33">
        <v>993</v>
      </c>
      <c r="X25" s="34">
        <v>311622</v>
      </c>
      <c r="Z25" s="35"/>
      <c r="AF25" s="34"/>
      <c r="AI25" s="34"/>
      <c r="AJ25" s="34"/>
    </row>
    <row r="26" spans="1:37" x14ac:dyDescent="0.35">
      <c r="A26" s="32">
        <v>18</v>
      </c>
      <c r="B26" s="28">
        <v>6</v>
      </c>
      <c r="C26" s="32">
        <v>2016</v>
      </c>
      <c r="D26" s="33">
        <v>277431</v>
      </c>
      <c r="E26" s="33">
        <v>25203</v>
      </c>
      <c r="F26" s="33">
        <v>193</v>
      </c>
      <c r="G26" s="33">
        <v>153</v>
      </c>
      <c r="H26" s="33">
        <v>20</v>
      </c>
      <c r="I26" s="33">
        <v>180</v>
      </c>
      <c r="J26" s="33">
        <v>240</v>
      </c>
      <c r="K26" s="33">
        <v>1</v>
      </c>
      <c r="L26" s="33">
        <v>8</v>
      </c>
      <c r="M26" s="33">
        <v>142</v>
      </c>
      <c r="N26" s="33">
        <v>6738</v>
      </c>
      <c r="O26" s="33">
        <v>111</v>
      </c>
      <c r="P26" s="33">
        <v>1</v>
      </c>
      <c r="Q26" s="33">
        <v>799</v>
      </c>
      <c r="T26" s="33">
        <v>1</v>
      </c>
      <c r="U26" s="33">
        <v>1</v>
      </c>
      <c r="V26" s="33">
        <v>2</v>
      </c>
      <c r="W26" s="33">
        <v>977</v>
      </c>
      <c r="X26" s="34">
        <v>312201</v>
      </c>
      <c r="Z26" s="35"/>
      <c r="AF26" s="34"/>
      <c r="AI26" s="34"/>
      <c r="AJ26" s="34"/>
    </row>
    <row r="27" spans="1:37" x14ac:dyDescent="0.35">
      <c r="A27" s="32">
        <v>19</v>
      </c>
      <c r="B27" s="28">
        <v>7</v>
      </c>
      <c r="C27" s="32">
        <v>2016</v>
      </c>
      <c r="D27" s="33">
        <v>277518</v>
      </c>
      <c r="E27" s="33">
        <v>25344</v>
      </c>
      <c r="F27" s="33">
        <v>192</v>
      </c>
      <c r="G27" s="33">
        <v>154</v>
      </c>
      <c r="H27" s="33">
        <v>20</v>
      </c>
      <c r="I27" s="33">
        <v>177</v>
      </c>
      <c r="J27" s="33">
        <v>240</v>
      </c>
      <c r="K27" s="33">
        <v>1</v>
      </c>
      <c r="L27" s="33">
        <v>8</v>
      </c>
      <c r="M27" s="33">
        <v>143</v>
      </c>
      <c r="N27" s="33">
        <v>6760</v>
      </c>
      <c r="O27" s="33">
        <v>111</v>
      </c>
      <c r="P27" s="33">
        <v>1</v>
      </c>
      <c r="Q27" s="33">
        <v>796</v>
      </c>
      <c r="T27" s="33">
        <v>1</v>
      </c>
      <c r="U27" s="33">
        <v>1</v>
      </c>
      <c r="V27" s="33">
        <v>2</v>
      </c>
      <c r="W27" s="33">
        <v>990</v>
      </c>
      <c r="X27" s="34">
        <v>312459</v>
      </c>
      <c r="Z27" s="35"/>
      <c r="AF27" s="34"/>
      <c r="AI27" s="34"/>
      <c r="AJ27" s="34"/>
      <c r="AK27" s="36"/>
    </row>
    <row r="28" spans="1:37" x14ac:dyDescent="0.35">
      <c r="A28" s="32">
        <v>20</v>
      </c>
      <c r="B28" s="28">
        <v>8</v>
      </c>
      <c r="C28" s="32">
        <v>2016</v>
      </c>
      <c r="D28" s="33">
        <v>277946</v>
      </c>
      <c r="E28" s="33">
        <v>25453</v>
      </c>
      <c r="F28" s="33">
        <v>195</v>
      </c>
      <c r="G28" s="33">
        <v>156</v>
      </c>
      <c r="H28" s="33">
        <v>20</v>
      </c>
      <c r="I28" s="33">
        <v>176</v>
      </c>
      <c r="J28" s="33">
        <v>242</v>
      </c>
      <c r="K28" s="33">
        <v>1</v>
      </c>
      <c r="L28" s="33">
        <v>7</v>
      </c>
      <c r="M28" s="33">
        <v>143</v>
      </c>
      <c r="N28" s="33">
        <v>6772</v>
      </c>
      <c r="O28" s="33">
        <v>111</v>
      </c>
      <c r="P28" s="33">
        <v>1</v>
      </c>
      <c r="Q28" s="33">
        <v>805</v>
      </c>
      <c r="T28" s="33">
        <v>1</v>
      </c>
      <c r="U28" s="33">
        <v>1</v>
      </c>
      <c r="V28" s="33">
        <v>2</v>
      </c>
      <c r="W28" s="33">
        <v>979</v>
      </c>
      <c r="X28" s="34">
        <v>313011</v>
      </c>
      <c r="Z28" s="35"/>
      <c r="AF28" s="34"/>
      <c r="AI28" s="34"/>
      <c r="AJ28" s="34"/>
      <c r="AK28" s="36"/>
    </row>
    <row r="29" spans="1:37" ht="12" customHeight="1" x14ac:dyDescent="0.35">
      <c r="A29" s="32">
        <v>21</v>
      </c>
      <c r="B29" s="28">
        <v>9</v>
      </c>
      <c r="C29" s="32">
        <v>2016</v>
      </c>
      <c r="D29" s="33">
        <v>277904</v>
      </c>
      <c r="E29" s="33">
        <v>25464</v>
      </c>
      <c r="F29" s="33">
        <v>193</v>
      </c>
      <c r="G29" s="33">
        <v>154</v>
      </c>
      <c r="H29" s="33">
        <v>20</v>
      </c>
      <c r="I29" s="33">
        <v>178</v>
      </c>
      <c r="J29" s="33">
        <v>242</v>
      </c>
      <c r="K29" s="33">
        <v>1</v>
      </c>
      <c r="L29" s="33">
        <v>7</v>
      </c>
      <c r="M29" s="33">
        <v>139</v>
      </c>
      <c r="N29" s="33">
        <v>6772</v>
      </c>
      <c r="O29" s="33">
        <v>111</v>
      </c>
      <c r="P29" s="33">
        <v>1</v>
      </c>
      <c r="Q29" s="33">
        <v>796</v>
      </c>
      <c r="R29" s="111"/>
      <c r="S29" s="114"/>
      <c r="T29" s="33">
        <v>1</v>
      </c>
      <c r="U29" s="33">
        <v>1</v>
      </c>
      <c r="V29" s="33">
        <v>2</v>
      </c>
      <c r="W29" s="33">
        <v>975</v>
      </c>
      <c r="X29" s="34">
        <v>312961</v>
      </c>
      <c r="Z29" s="35"/>
      <c r="AF29" s="34"/>
      <c r="AG29" s="111"/>
      <c r="AH29" s="111"/>
      <c r="AI29" s="34"/>
      <c r="AJ29" s="34"/>
      <c r="AK29" s="36"/>
    </row>
    <row r="30" spans="1:37" x14ac:dyDescent="0.35">
      <c r="A30" s="32">
        <v>22</v>
      </c>
      <c r="B30" s="28">
        <v>10</v>
      </c>
      <c r="C30" s="32">
        <v>2016</v>
      </c>
      <c r="D30" s="33">
        <v>278036</v>
      </c>
      <c r="E30" s="33">
        <v>25621</v>
      </c>
      <c r="F30" s="33">
        <v>194</v>
      </c>
      <c r="G30" s="33">
        <v>155</v>
      </c>
      <c r="H30" s="33">
        <v>20</v>
      </c>
      <c r="I30" s="33">
        <v>181</v>
      </c>
      <c r="J30" s="33">
        <v>243</v>
      </c>
      <c r="K30" s="33">
        <v>1</v>
      </c>
      <c r="L30" s="33">
        <v>7</v>
      </c>
      <c r="M30" s="33">
        <v>139</v>
      </c>
      <c r="N30" s="33">
        <v>6773</v>
      </c>
      <c r="O30" s="33">
        <v>110</v>
      </c>
      <c r="P30" s="33">
        <v>1</v>
      </c>
      <c r="Q30" s="33">
        <v>795</v>
      </c>
      <c r="R30" s="111"/>
      <c r="S30" s="114"/>
      <c r="T30" s="33">
        <v>1</v>
      </c>
      <c r="U30" s="33">
        <v>1</v>
      </c>
      <c r="V30" s="33">
        <v>2</v>
      </c>
      <c r="W30" s="33">
        <v>962</v>
      </c>
      <c r="X30" s="34">
        <v>313242</v>
      </c>
      <c r="Z30" s="35"/>
      <c r="AF30" s="34"/>
      <c r="AG30" s="111"/>
      <c r="AH30" s="111"/>
      <c r="AI30" s="34"/>
      <c r="AJ30" s="34"/>
      <c r="AK30" s="36"/>
    </row>
    <row r="31" spans="1:37" x14ac:dyDescent="0.35">
      <c r="A31" s="32">
        <v>23</v>
      </c>
      <c r="B31" s="28">
        <v>11</v>
      </c>
      <c r="C31" s="32">
        <v>2016</v>
      </c>
      <c r="D31" s="33">
        <v>278353</v>
      </c>
      <c r="E31" s="33">
        <v>25979</v>
      </c>
      <c r="F31" s="33">
        <v>190</v>
      </c>
      <c r="G31" s="33">
        <v>155</v>
      </c>
      <c r="H31" s="33">
        <v>20</v>
      </c>
      <c r="I31" s="33">
        <v>179</v>
      </c>
      <c r="J31" s="33">
        <v>245</v>
      </c>
      <c r="K31" s="33">
        <v>1</v>
      </c>
      <c r="L31" s="33">
        <v>7</v>
      </c>
      <c r="M31" s="33">
        <v>140</v>
      </c>
      <c r="N31" s="33">
        <v>6761</v>
      </c>
      <c r="O31" s="33">
        <v>109</v>
      </c>
      <c r="P31" s="33">
        <v>1</v>
      </c>
      <c r="Q31" s="33">
        <v>797</v>
      </c>
      <c r="R31" s="111"/>
      <c r="S31" s="114"/>
      <c r="T31" s="33">
        <v>1</v>
      </c>
      <c r="U31" s="33">
        <v>1</v>
      </c>
      <c r="V31" s="33">
        <v>2</v>
      </c>
      <c r="W31" s="33">
        <v>953</v>
      </c>
      <c r="X31" s="34">
        <v>313894</v>
      </c>
      <c r="Z31" s="35"/>
      <c r="AF31" s="34"/>
      <c r="AG31" s="111"/>
      <c r="AH31" s="111"/>
      <c r="AI31" s="34"/>
      <c r="AJ31" s="34"/>
      <c r="AK31" s="36"/>
    </row>
    <row r="32" spans="1:37" x14ac:dyDescent="0.35">
      <c r="A32" s="32">
        <v>24</v>
      </c>
      <c r="B32" s="28">
        <v>12</v>
      </c>
      <c r="C32" s="32">
        <v>2016</v>
      </c>
      <c r="D32" s="72">
        <v>278572</v>
      </c>
      <c r="E32" s="72">
        <v>26083</v>
      </c>
      <c r="F32" s="72">
        <v>191</v>
      </c>
      <c r="G32" s="72">
        <v>155</v>
      </c>
      <c r="H32" s="72">
        <v>20</v>
      </c>
      <c r="I32" s="72">
        <v>180</v>
      </c>
      <c r="J32" s="72">
        <v>246</v>
      </c>
      <c r="K32" s="72">
        <v>1</v>
      </c>
      <c r="L32" s="72">
        <v>8</v>
      </c>
      <c r="M32" s="72">
        <v>141</v>
      </c>
      <c r="N32" s="72">
        <v>6769</v>
      </c>
      <c r="O32" s="72">
        <v>110</v>
      </c>
      <c r="P32" s="72">
        <v>1</v>
      </c>
      <c r="Q32" s="72">
        <v>796</v>
      </c>
      <c r="R32" s="111"/>
      <c r="S32" s="114"/>
      <c r="T32" s="72">
        <v>1</v>
      </c>
      <c r="U32" s="72">
        <v>1</v>
      </c>
      <c r="V32" s="72">
        <v>2</v>
      </c>
      <c r="W32" s="72">
        <v>949</v>
      </c>
      <c r="X32" s="34">
        <v>314226</v>
      </c>
      <c r="Z32" s="35"/>
      <c r="AF32" s="34"/>
      <c r="AG32" s="111"/>
      <c r="AH32" s="111"/>
      <c r="AI32" s="34"/>
      <c r="AJ32" s="34"/>
      <c r="AK32" s="36"/>
    </row>
    <row r="33" spans="1:37" s="44" customFormat="1" x14ac:dyDescent="0.35">
      <c r="A33" s="32"/>
      <c r="C33" s="32"/>
      <c r="D33" s="73">
        <f>AVERAGE(D21:D32)</f>
        <v>277124.5</v>
      </c>
      <c r="E33" s="73">
        <f t="shared" ref="E33:Q33" si="1">AVERAGE(E21:E32)</f>
        <v>25379.5</v>
      </c>
      <c r="F33" s="73">
        <f t="shared" si="1"/>
        <v>192.91666666666666</v>
      </c>
      <c r="G33" s="73">
        <f t="shared" si="1"/>
        <v>152.91666666666666</v>
      </c>
      <c r="H33" s="73">
        <f t="shared" si="1"/>
        <v>20</v>
      </c>
      <c r="I33" s="73">
        <f t="shared" si="1"/>
        <v>189.16666666666666</v>
      </c>
      <c r="J33" s="73">
        <f t="shared" si="1"/>
        <v>234.66666666666666</v>
      </c>
      <c r="K33" s="73">
        <f t="shared" si="1"/>
        <v>1</v>
      </c>
      <c r="L33" s="73">
        <f t="shared" si="1"/>
        <v>7.333333333333333</v>
      </c>
      <c r="M33" s="73">
        <f t="shared" si="1"/>
        <v>141.41666666666666</v>
      </c>
      <c r="N33" s="73">
        <f t="shared" si="1"/>
        <v>6724.25</v>
      </c>
      <c r="O33" s="73">
        <f t="shared" si="1"/>
        <v>111.16666666666667</v>
      </c>
      <c r="P33" s="73">
        <f t="shared" si="1"/>
        <v>1</v>
      </c>
      <c r="Q33" s="73">
        <f t="shared" si="1"/>
        <v>803</v>
      </c>
      <c r="R33" s="111"/>
      <c r="S33" s="114"/>
      <c r="T33" s="73">
        <f t="shared" ref="T33" si="2">AVERAGE(T21:T32)</f>
        <v>1</v>
      </c>
      <c r="U33" s="73">
        <f t="shared" ref="U33" si="3">AVERAGE(U21:U32)</f>
        <v>1</v>
      </c>
      <c r="V33" s="73">
        <f t="shared" ref="V33" si="4">AVERAGE(V21:V32)</f>
        <v>2</v>
      </c>
      <c r="W33" s="73">
        <f t="shared" ref="W33" si="5">AVERAGE(W21:W32)</f>
        <v>979.08333333333337</v>
      </c>
      <c r="X33" s="73">
        <f t="shared" ref="X33" si="6">AVERAGE(X21:X32)</f>
        <v>312065.91666666669</v>
      </c>
      <c r="Z33" s="35"/>
      <c r="AF33" s="34"/>
      <c r="AG33" s="111"/>
      <c r="AH33" s="111"/>
      <c r="AI33" s="34"/>
      <c r="AJ33" s="34"/>
      <c r="AK33" s="37"/>
    </row>
    <row r="34" spans="1:37" x14ac:dyDescent="0.35">
      <c r="O34" s="34"/>
      <c r="R34" s="111"/>
      <c r="S34" s="114"/>
      <c r="AG34" s="111"/>
      <c r="AH34" s="111"/>
      <c r="AI34" s="34"/>
      <c r="AJ34" s="36"/>
      <c r="AK34" s="36"/>
    </row>
    <row r="35" spans="1:37" x14ac:dyDescent="0.35">
      <c r="D35" s="38" t="s">
        <v>203</v>
      </c>
      <c r="O35" s="34"/>
      <c r="Q35" s="109"/>
      <c r="R35" s="111"/>
      <c r="S35" s="114"/>
      <c r="AG35" s="111"/>
      <c r="AH35" s="111"/>
      <c r="AI35" s="34"/>
      <c r="AJ35" s="36"/>
      <c r="AK35" s="36"/>
    </row>
    <row r="36" spans="1:37" x14ac:dyDescent="0.35">
      <c r="D36" s="32" t="s">
        <v>204</v>
      </c>
      <c r="E36" s="28" t="s">
        <v>205</v>
      </c>
      <c r="O36" s="34"/>
      <c r="Q36" s="110"/>
      <c r="R36" s="111"/>
      <c r="S36" s="114"/>
      <c r="AG36" s="111"/>
      <c r="AH36" s="111"/>
      <c r="AI36" s="34"/>
      <c r="AJ36" s="36"/>
      <c r="AK36" s="36"/>
    </row>
    <row r="37" spans="1:37" x14ac:dyDescent="0.35">
      <c r="D37" s="32" t="s">
        <v>206</v>
      </c>
      <c r="E37" s="28" t="s">
        <v>207</v>
      </c>
      <c r="O37" s="34"/>
      <c r="Q37" s="110"/>
      <c r="R37" s="111"/>
      <c r="S37" s="114"/>
      <c r="AG37" s="111"/>
      <c r="AH37" s="111"/>
      <c r="AI37" s="34"/>
      <c r="AJ37" s="36"/>
      <c r="AK37" s="36"/>
    </row>
    <row r="38" spans="1:37" x14ac:dyDescent="0.35">
      <c r="D38" s="32" t="s">
        <v>208</v>
      </c>
      <c r="E38" s="28" t="s">
        <v>209</v>
      </c>
      <c r="O38" s="34"/>
      <c r="Q38" s="110"/>
      <c r="R38" s="111"/>
      <c r="S38" s="114"/>
      <c r="AG38" s="111"/>
      <c r="AH38" s="111"/>
      <c r="AI38" s="34"/>
      <c r="AJ38" s="36"/>
      <c r="AK38" s="36"/>
    </row>
    <row r="39" spans="1:37" x14ac:dyDescent="0.35">
      <c r="D39" s="32"/>
      <c r="O39" s="34"/>
      <c r="Q39" s="110"/>
      <c r="R39" s="111"/>
      <c r="S39" s="114"/>
      <c r="AG39" s="111"/>
      <c r="AH39" s="111"/>
      <c r="AI39" s="34"/>
      <c r="AJ39" s="36"/>
      <c r="AK39" s="36"/>
    </row>
    <row r="40" spans="1:37" x14ac:dyDescent="0.35">
      <c r="O40" s="34"/>
      <c r="Q40" s="110"/>
      <c r="R40" s="111"/>
      <c r="S40" s="114"/>
      <c r="AG40" s="111"/>
      <c r="AH40" s="111"/>
      <c r="AI40" s="34"/>
      <c r="AJ40" s="36"/>
      <c r="AK40" s="36"/>
    </row>
    <row r="41" spans="1:37" x14ac:dyDescent="0.35">
      <c r="O41" s="34"/>
      <c r="Q41" s="110"/>
      <c r="R41" s="111"/>
      <c r="S41" s="114"/>
      <c r="AG41" s="111"/>
      <c r="AH41" s="111"/>
      <c r="AI41" s="34"/>
      <c r="AJ41" s="36"/>
      <c r="AK41" s="36"/>
    </row>
    <row r="42" spans="1:37" x14ac:dyDescent="0.35">
      <c r="F42" s="34"/>
      <c r="O42" s="34"/>
      <c r="Q42" s="110"/>
      <c r="R42" s="111"/>
      <c r="S42" s="114"/>
      <c r="V42" s="34"/>
      <c r="AG42" s="111"/>
      <c r="AH42" s="111"/>
      <c r="AI42" s="34"/>
    </row>
    <row r="43" spans="1:37" s="29" customFormat="1" x14ac:dyDescent="0.35">
      <c r="C43" s="28"/>
      <c r="F43" s="34"/>
      <c r="G43" s="39"/>
      <c r="H43" s="39"/>
      <c r="O43" s="34"/>
      <c r="Q43" s="110"/>
      <c r="R43" s="111"/>
      <c r="S43" s="114"/>
      <c r="V43" s="34"/>
      <c r="AG43" s="111"/>
      <c r="AH43" s="111"/>
      <c r="AI43" s="34"/>
      <c r="AJ43" s="28"/>
      <c r="AK43" s="28"/>
    </row>
    <row r="44" spans="1:37" s="29" customFormat="1" x14ac:dyDescent="0.35">
      <c r="C44" s="28"/>
      <c r="O44" s="34"/>
      <c r="Q44" s="110"/>
      <c r="R44" s="111"/>
      <c r="S44" s="114"/>
      <c r="AG44" s="111"/>
      <c r="AH44" s="111"/>
      <c r="AI44" s="34"/>
      <c r="AJ44" s="28"/>
      <c r="AK44" s="28"/>
    </row>
    <row r="45" spans="1:37" s="29" customFormat="1" x14ac:dyDescent="0.35">
      <c r="C45" s="28"/>
      <c r="F45" s="34"/>
      <c r="O45" s="34"/>
      <c r="Q45" s="110"/>
      <c r="R45" s="111"/>
      <c r="S45" s="114"/>
      <c r="V45" s="34"/>
      <c r="AG45" s="111"/>
      <c r="AH45" s="111"/>
      <c r="AI45" s="28"/>
      <c r="AJ45" s="28"/>
      <c r="AK45" s="28"/>
    </row>
    <row r="46" spans="1:37" x14ac:dyDescent="0.35">
      <c r="A46" s="30"/>
      <c r="B46" s="30"/>
      <c r="C46" s="30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4"/>
      <c r="P46" s="31"/>
      <c r="Q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7" x14ac:dyDescent="0.35">
      <c r="A47" s="32"/>
      <c r="C47" s="32"/>
      <c r="D47" s="33"/>
      <c r="E47" s="33"/>
      <c r="F47" s="33"/>
      <c r="G47" s="33"/>
      <c r="H47" s="33"/>
      <c r="I47" s="34"/>
      <c r="J47" s="33"/>
      <c r="K47" s="33"/>
      <c r="L47" s="33"/>
      <c r="M47" s="33"/>
      <c r="N47" s="33"/>
      <c r="O47" s="33"/>
      <c r="P47" s="33"/>
      <c r="Q47" s="33"/>
      <c r="R47" s="34"/>
      <c r="S47" s="34"/>
      <c r="T47" s="33"/>
      <c r="U47" s="33"/>
      <c r="V47" s="33"/>
      <c r="W47" s="33"/>
      <c r="X47" s="34"/>
      <c r="Z47" s="35"/>
      <c r="AF47" s="34"/>
      <c r="AG47" s="34"/>
      <c r="AH47" s="34"/>
      <c r="AI47" s="34"/>
      <c r="AJ47" s="35"/>
      <c r="AK47" s="34"/>
    </row>
    <row r="48" spans="1:37" x14ac:dyDescent="0.35">
      <c r="A48" s="32"/>
      <c r="C48" s="32"/>
      <c r="D48" s="33"/>
      <c r="E48" s="33"/>
      <c r="F48" s="33"/>
      <c r="G48" s="33"/>
      <c r="H48" s="33"/>
      <c r="I48" s="34"/>
      <c r="J48" s="33"/>
      <c r="K48" s="33"/>
      <c r="L48" s="33"/>
      <c r="M48" s="33"/>
      <c r="N48" s="33"/>
      <c r="O48" s="33"/>
      <c r="P48" s="33"/>
      <c r="Q48" s="33"/>
      <c r="R48" s="34"/>
      <c r="S48" s="34"/>
      <c r="T48" s="33"/>
      <c r="U48" s="33"/>
      <c r="V48" s="33"/>
      <c r="W48" s="33"/>
      <c r="X48" s="34"/>
      <c r="Z48" s="35"/>
      <c r="AF48" s="34"/>
      <c r="AG48" s="34"/>
      <c r="AH48" s="34"/>
      <c r="AI48" s="34"/>
      <c r="AJ48" s="35"/>
      <c r="AK48" s="34"/>
    </row>
    <row r="49" spans="1:37" x14ac:dyDescent="0.35">
      <c r="A49" s="32"/>
      <c r="C49" s="32"/>
      <c r="D49" s="33"/>
      <c r="E49" s="33"/>
      <c r="F49" s="33"/>
      <c r="G49" s="33"/>
      <c r="H49" s="33"/>
      <c r="I49" s="34"/>
      <c r="J49" s="33"/>
      <c r="K49" s="33"/>
      <c r="L49" s="33"/>
      <c r="M49" s="33"/>
      <c r="N49" s="33"/>
      <c r="O49" s="33"/>
      <c r="P49" s="33"/>
      <c r="Q49" s="33"/>
      <c r="R49" s="34"/>
      <c r="S49" s="34"/>
      <c r="T49" s="33"/>
      <c r="U49" s="33"/>
      <c r="V49" s="33"/>
      <c r="W49" s="33"/>
      <c r="X49" s="34"/>
      <c r="Z49" s="35"/>
      <c r="AF49" s="34"/>
      <c r="AG49" s="34"/>
      <c r="AH49" s="34"/>
      <c r="AI49" s="34"/>
      <c r="AJ49" s="35"/>
      <c r="AK49" s="34"/>
    </row>
    <row r="50" spans="1:37" x14ac:dyDescent="0.35">
      <c r="A50" s="32"/>
      <c r="C50" s="32"/>
      <c r="D50" s="33"/>
      <c r="E50" s="33"/>
      <c r="F50" s="33"/>
      <c r="G50" s="33"/>
      <c r="H50" s="33"/>
      <c r="I50" s="34"/>
      <c r="J50" s="33"/>
      <c r="K50" s="33"/>
      <c r="L50" s="33"/>
      <c r="M50" s="33"/>
      <c r="N50" s="33"/>
      <c r="O50" s="33"/>
      <c r="P50" s="33"/>
      <c r="Q50" s="33"/>
      <c r="R50" s="34"/>
      <c r="S50" s="34"/>
      <c r="T50" s="33"/>
      <c r="U50" s="33"/>
      <c r="V50" s="33"/>
      <c r="W50" s="33"/>
      <c r="X50" s="34"/>
      <c r="Z50" s="35"/>
      <c r="AF50" s="34"/>
      <c r="AG50" s="34"/>
      <c r="AH50" s="34"/>
      <c r="AI50" s="34"/>
      <c r="AJ50" s="35"/>
      <c r="AK50" s="34"/>
    </row>
    <row r="51" spans="1:37" x14ac:dyDescent="0.35">
      <c r="A51" s="32"/>
      <c r="C51" s="32"/>
      <c r="D51" s="33"/>
      <c r="E51" s="33"/>
      <c r="F51" s="33"/>
      <c r="G51" s="33"/>
      <c r="H51" s="33"/>
      <c r="I51" s="34"/>
      <c r="J51" s="33"/>
      <c r="K51" s="33"/>
      <c r="L51" s="33"/>
      <c r="M51" s="33"/>
      <c r="N51" s="33"/>
      <c r="O51" s="33"/>
      <c r="P51" s="33"/>
      <c r="Q51" s="33"/>
      <c r="R51" s="34"/>
      <c r="S51" s="34"/>
      <c r="T51" s="33"/>
      <c r="U51" s="33"/>
      <c r="V51" s="33"/>
      <c r="W51" s="33"/>
      <c r="X51" s="34"/>
      <c r="Z51" s="35"/>
      <c r="AF51" s="34"/>
      <c r="AG51" s="34"/>
      <c r="AH51" s="34"/>
      <c r="AI51" s="34"/>
      <c r="AJ51" s="35"/>
      <c r="AK51" s="34"/>
    </row>
    <row r="52" spans="1:37" x14ac:dyDescent="0.35">
      <c r="A52" s="32"/>
      <c r="C52" s="32"/>
      <c r="D52" s="33"/>
      <c r="E52" s="33"/>
      <c r="F52" s="33"/>
      <c r="G52" s="33"/>
      <c r="H52" s="33"/>
      <c r="I52" s="34"/>
      <c r="J52" s="33"/>
      <c r="K52" s="33"/>
      <c r="L52" s="33"/>
      <c r="M52" s="33"/>
      <c r="N52" s="33"/>
      <c r="O52" s="33"/>
      <c r="P52" s="33"/>
      <c r="Q52" s="33"/>
      <c r="R52" s="34"/>
      <c r="S52" s="34"/>
      <c r="T52" s="33"/>
      <c r="U52" s="33"/>
      <c r="V52" s="33"/>
      <c r="W52" s="33"/>
      <c r="X52" s="34"/>
      <c r="Z52" s="35"/>
      <c r="AF52" s="34"/>
      <c r="AG52" s="34"/>
      <c r="AH52" s="34"/>
      <c r="AI52" s="34"/>
      <c r="AJ52" s="35"/>
      <c r="AK52" s="34"/>
    </row>
    <row r="53" spans="1:37" x14ac:dyDescent="0.35">
      <c r="A53" s="32"/>
      <c r="C53" s="32"/>
      <c r="D53" s="33"/>
      <c r="E53" s="33"/>
      <c r="F53" s="33"/>
      <c r="G53" s="33"/>
      <c r="H53" s="33"/>
      <c r="I53" s="34"/>
      <c r="J53" s="33"/>
      <c r="K53" s="33"/>
      <c r="L53" s="33"/>
      <c r="M53" s="33"/>
      <c r="N53" s="33"/>
      <c r="O53" s="33"/>
      <c r="P53" s="33"/>
      <c r="Q53" s="33"/>
      <c r="R53" s="34"/>
      <c r="S53" s="34"/>
      <c r="T53" s="33"/>
      <c r="U53" s="33"/>
      <c r="V53" s="33"/>
      <c r="W53" s="33"/>
      <c r="X53" s="34"/>
      <c r="Z53" s="35"/>
      <c r="AF53" s="34"/>
      <c r="AG53" s="34"/>
      <c r="AH53" s="34"/>
      <c r="AI53" s="34"/>
      <c r="AJ53" s="35"/>
      <c r="AK53" s="34"/>
    </row>
    <row r="54" spans="1:37" x14ac:dyDescent="0.35">
      <c r="A54" s="32"/>
      <c r="C54" s="32"/>
      <c r="D54" s="33"/>
      <c r="E54" s="33"/>
      <c r="F54" s="33"/>
      <c r="G54" s="33"/>
      <c r="H54" s="33"/>
      <c r="I54" s="34"/>
      <c r="J54" s="33"/>
      <c r="K54" s="33"/>
      <c r="L54" s="33"/>
      <c r="M54" s="33"/>
      <c r="N54" s="33"/>
      <c r="O54" s="33"/>
      <c r="P54" s="33"/>
      <c r="Q54" s="33"/>
      <c r="S54" s="34"/>
      <c r="T54" s="33"/>
      <c r="U54" s="33"/>
      <c r="V54" s="33"/>
      <c r="W54" s="33"/>
      <c r="X54" s="34"/>
      <c r="Z54" s="35"/>
      <c r="AF54" s="34"/>
      <c r="AI54" s="34"/>
      <c r="AJ54" s="35"/>
      <c r="AK54" s="34"/>
    </row>
    <row r="55" spans="1:37" x14ac:dyDescent="0.35">
      <c r="A55" s="32"/>
      <c r="C55" s="32"/>
      <c r="D55" s="33"/>
      <c r="E55" s="33"/>
      <c r="F55" s="33"/>
      <c r="G55" s="33"/>
      <c r="H55" s="33"/>
      <c r="I55" s="34"/>
      <c r="J55" s="33"/>
      <c r="K55" s="33"/>
      <c r="L55" s="33"/>
      <c r="M55" s="33"/>
      <c r="N55" s="33"/>
      <c r="O55" s="33"/>
      <c r="P55" s="33"/>
      <c r="Q55" s="33"/>
      <c r="S55" s="34"/>
      <c r="T55" s="33"/>
      <c r="U55" s="33"/>
      <c r="V55" s="33"/>
      <c r="W55" s="33"/>
      <c r="X55" s="34"/>
      <c r="Z55" s="35"/>
      <c r="AF55" s="34"/>
      <c r="AI55" s="34"/>
      <c r="AJ55" s="35"/>
      <c r="AK55" s="34"/>
    </row>
    <row r="56" spans="1:37" x14ac:dyDescent="0.35">
      <c r="A56" s="32"/>
      <c r="C56" s="32"/>
      <c r="D56" s="33"/>
      <c r="E56" s="33"/>
      <c r="F56" s="33"/>
      <c r="G56" s="33"/>
      <c r="H56" s="33"/>
      <c r="I56" s="34"/>
      <c r="J56" s="33"/>
      <c r="K56" s="33"/>
      <c r="L56" s="33"/>
      <c r="M56" s="33"/>
      <c r="N56" s="33"/>
      <c r="O56" s="33"/>
      <c r="P56" s="33"/>
      <c r="Q56" s="33"/>
      <c r="T56" s="33"/>
      <c r="U56" s="33"/>
      <c r="V56" s="33"/>
      <c r="W56" s="33"/>
      <c r="X56" s="34"/>
      <c r="Z56" s="35"/>
      <c r="AF56" s="34"/>
      <c r="AI56" s="34"/>
      <c r="AJ56" s="35"/>
      <c r="AK56" s="34"/>
    </row>
    <row r="57" spans="1:37" x14ac:dyDescent="0.35">
      <c r="A57" s="32"/>
      <c r="C57" s="32"/>
      <c r="D57" s="33"/>
      <c r="E57" s="33"/>
      <c r="F57" s="33"/>
      <c r="G57" s="33"/>
      <c r="H57" s="33"/>
      <c r="I57" s="34"/>
      <c r="J57" s="33"/>
      <c r="K57" s="33"/>
      <c r="L57" s="33"/>
      <c r="M57" s="33"/>
      <c r="N57" s="33"/>
      <c r="O57" s="33"/>
      <c r="P57" s="33"/>
      <c r="Q57" s="33"/>
      <c r="T57" s="33"/>
      <c r="U57" s="33"/>
      <c r="V57" s="33"/>
      <c r="W57" s="33"/>
      <c r="X57" s="34"/>
      <c r="Z57" s="35"/>
      <c r="AF57" s="34"/>
      <c r="AI57" s="34"/>
      <c r="AJ57" s="35"/>
      <c r="AK57" s="34"/>
    </row>
    <row r="58" spans="1:37" x14ac:dyDescent="0.35">
      <c r="A58" s="32"/>
      <c r="C58" s="32"/>
      <c r="D58" s="33"/>
      <c r="E58" s="33"/>
      <c r="F58" s="33"/>
      <c r="G58" s="33"/>
      <c r="H58" s="33"/>
      <c r="I58" s="34"/>
      <c r="J58" s="33"/>
      <c r="K58" s="33"/>
      <c r="L58" s="33"/>
      <c r="M58" s="33"/>
      <c r="N58" s="33"/>
      <c r="O58" s="33"/>
      <c r="P58" s="33"/>
      <c r="Q58" s="33"/>
      <c r="T58" s="33"/>
      <c r="U58" s="33"/>
      <c r="V58" s="33"/>
      <c r="W58" s="33"/>
      <c r="X58" s="34"/>
      <c r="Z58" s="35"/>
      <c r="AF58" s="34"/>
      <c r="AI58" s="34"/>
      <c r="AJ58" s="35"/>
      <c r="AK58" s="34"/>
    </row>
    <row r="59" spans="1:37" x14ac:dyDescent="0.35">
      <c r="A59" s="32"/>
      <c r="C59" s="32"/>
      <c r="D59" s="34"/>
      <c r="E59" s="34"/>
      <c r="F59" s="34"/>
      <c r="G59" s="34"/>
      <c r="H59" s="34"/>
      <c r="I59" s="34"/>
      <c r="J59" s="34"/>
      <c r="K59" s="34"/>
      <c r="L59" s="34"/>
      <c r="M59" s="34"/>
      <c r="O59" s="34"/>
      <c r="P59" s="34"/>
      <c r="Q59" s="34"/>
      <c r="T59" s="34"/>
      <c r="U59" s="34"/>
      <c r="V59" s="40"/>
      <c r="W59" s="34"/>
      <c r="X59" s="34"/>
      <c r="AF59" s="34"/>
      <c r="AI59" s="34"/>
      <c r="AJ59" s="35"/>
      <c r="AK59" s="34"/>
    </row>
    <row r="60" spans="1:37" x14ac:dyDescent="0.35">
      <c r="A60" s="32"/>
      <c r="C60" s="32"/>
      <c r="D60" s="33"/>
      <c r="E60" s="33"/>
      <c r="F60" s="33"/>
      <c r="G60" s="33"/>
      <c r="H60" s="33"/>
      <c r="I60" s="34"/>
      <c r="J60" s="33"/>
      <c r="K60" s="33"/>
      <c r="L60" s="33"/>
      <c r="M60" s="33"/>
      <c r="N60" s="33"/>
      <c r="O60" s="33"/>
      <c r="P60" s="33"/>
      <c r="Q60" s="33"/>
      <c r="T60" s="33"/>
      <c r="U60" s="33"/>
      <c r="V60" s="33"/>
      <c r="W60" s="33"/>
      <c r="X60" s="34"/>
      <c r="Z60" s="35"/>
      <c r="AF60" s="34"/>
      <c r="AI60" s="34"/>
      <c r="AJ60" s="35"/>
      <c r="AK60" s="34"/>
    </row>
    <row r="61" spans="1:37" x14ac:dyDescent="0.35">
      <c r="A61" s="32"/>
      <c r="C61" s="32"/>
      <c r="D61" s="33"/>
      <c r="E61" s="33"/>
      <c r="F61" s="33"/>
      <c r="G61" s="33"/>
      <c r="H61" s="33"/>
      <c r="I61" s="34"/>
      <c r="J61" s="33"/>
      <c r="K61" s="33"/>
      <c r="L61" s="33"/>
      <c r="M61" s="33"/>
      <c r="N61" s="33"/>
      <c r="O61" s="33"/>
      <c r="P61" s="33"/>
      <c r="Q61" s="33"/>
      <c r="T61" s="33"/>
      <c r="U61" s="33"/>
      <c r="V61" s="33"/>
      <c r="W61" s="33"/>
      <c r="X61" s="34"/>
      <c r="Z61" s="35"/>
      <c r="AF61" s="34"/>
      <c r="AI61" s="34"/>
      <c r="AJ61" s="35"/>
      <c r="AK61" s="34"/>
    </row>
    <row r="62" spans="1:37" x14ac:dyDescent="0.35">
      <c r="A62" s="32"/>
      <c r="C62" s="32"/>
      <c r="D62" s="33"/>
      <c r="E62" s="33"/>
      <c r="F62" s="33"/>
      <c r="G62" s="33"/>
      <c r="H62" s="33"/>
      <c r="I62" s="34"/>
      <c r="J62" s="33"/>
      <c r="K62" s="33"/>
      <c r="L62" s="33"/>
      <c r="M62" s="33"/>
      <c r="N62" s="33"/>
      <c r="O62" s="33"/>
      <c r="P62" s="33"/>
      <c r="Q62" s="33"/>
      <c r="T62" s="33"/>
      <c r="U62" s="33"/>
      <c r="V62" s="33"/>
      <c r="W62" s="33"/>
      <c r="X62" s="34"/>
      <c r="Z62" s="35"/>
      <c r="AF62" s="34"/>
      <c r="AI62" s="34"/>
      <c r="AJ62" s="35"/>
      <c r="AK62" s="34"/>
    </row>
    <row r="63" spans="1:37" x14ac:dyDescent="0.35">
      <c r="A63" s="32"/>
      <c r="C63" s="32"/>
      <c r="D63" s="33"/>
      <c r="E63" s="33"/>
      <c r="F63" s="33"/>
      <c r="G63" s="33"/>
      <c r="H63" s="33"/>
      <c r="I63" s="34"/>
      <c r="J63" s="33"/>
      <c r="K63" s="33"/>
      <c r="L63" s="33"/>
      <c r="M63" s="33"/>
      <c r="N63" s="33"/>
      <c r="O63" s="33"/>
      <c r="P63" s="33"/>
      <c r="Q63" s="33"/>
      <c r="T63" s="33"/>
      <c r="U63" s="33"/>
      <c r="V63" s="33"/>
      <c r="W63" s="33"/>
      <c r="X63" s="34"/>
      <c r="Z63" s="35"/>
      <c r="AF63" s="34"/>
      <c r="AI63" s="34"/>
      <c r="AJ63" s="35"/>
      <c r="AK63" s="34"/>
    </row>
    <row r="64" spans="1:37" x14ac:dyDescent="0.35">
      <c r="A64" s="32"/>
      <c r="C64" s="32"/>
      <c r="D64" s="33"/>
      <c r="E64" s="33"/>
      <c r="F64" s="33"/>
      <c r="G64" s="33"/>
      <c r="H64" s="33"/>
      <c r="I64" s="34"/>
      <c r="J64" s="33"/>
      <c r="K64" s="33"/>
      <c r="L64" s="33"/>
      <c r="M64" s="33"/>
      <c r="N64" s="33"/>
      <c r="O64" s="33"/>
      <c r="P64" s="33"/>
      <c r="Q64" s="33"/>
      <c r="T64" s="33"/>
      <c r="U64" s="33"/>
      <c r="V64" s="33"/>
      <c r="W64" s="33"/>
      <c r="X64" s="34"/>
      <c r="Z64" s="35"/>
      <c r="AF64" s="34"/>
      <c r="AI64" s="34"/>
      <c r="AJ64" s="35"/>
      <c r="AK64" s="34"/>
    </row>
    <row r="65" spans="1:37" x14ac:dyDescent="0.35">
      <c r="A65" s="32"/>
      <c r="C65" s="32"/>
      <c r="D65" s="33"/>
      <c r="E65" s="33"/>
      <c r="F65" s="33"/>
      <c r="G65" s="33"/>
      <c r="H65" s="33"/>
      <c r="I65" s="34"/>
      <c r="J65" s="33"/>
      <c r="K65" s="33"/>
      <c r="L65" s="33"/>
      <c r="M65" s="33"/>
      <c r="N65" s="33"/>
      <c r="O65" s="33"/>
      <c r="P65" s="33"/>
      <c r="Q65" s="33"/>
      <c r="T65" s="33"/>
      <c r="U65" s="33"/>
      <c r="V65" s="33"/>
      <c r="W65" s="33"/>
      <c r="X65" s="34"/>
      <c r="Z65" s="35"/>
      <c r="AF65" s="34"/>
      <c r="AI65" s="34"/>
      <c r="AJ65" s="35"/>
      <c r="AK65" s="34"/>
    </row>
    <row r="66" spans="1:37" x14ac:dyDescent="0.35">
      <c r="A66" s="32"/>
      <c r="C66" s="32"/>
      <c r="D66" s="33"/>
      <c r="E66" s="33"/>
      <c r="F66" s="33"/>
      <c r="G66" s="33"/>
      <c r="H66" s="33"/>
      <c r="I66" s="34"/>
      <c r="J66" s="33"/>
      <c r="K66" s="33"/>
      <c r="L66" s="33"/>
      <c r="M66" s="33"/>
      <c r="N66" s="33"/>
      <c r="O66" s="33"/>
      <c r="P66" s="33"/>
      <c r="Q66" s="33"/>
      <c r="T66" s="33"/>
      <c r="U66" s="33"/>
      <c r="V66" s="33"/>
      <c r="W66" s="33"/>
      <c r="X66" s="34"/>
      <c r="Z66" s="35"/>
      <c r="AF66" s="34"/>
      <c r="AG66" s="34"/>
      <c r="AH66" s="34"/>
      <c r="AI66" s="34"/>
      <c r="AJ66" s="35"/>
      <c r="AK66" s="34"/>
    </row>
    <row r="67" spans="1:37" x14ac:dyDescent="0.35">
      <c r="A67" s="32"/>
      <c r="C67" s="32"/>
      <c r="D67" s="33"/>
      <c r="E67" s="33"/>
      <c r="F67" s="33"/>
      <c r="G67" s="33"/>
      <c r="H67" s="33"/>
      <c r="I67" s="34"/>
      <c r="J67" s="33"/>
      <c r="K67" s="33"/>
      <c r="L67" s="33"/>
      <c r="M67" s="33"/>
      <c r="N67" s="33"/>
      <c r="O67" s="33"/>
      <c r="P67" s="33"/>
      <c r="Q67" s="33"/>
      <c r="S67" s="41"/>
      <c r="T67" s="33"/>
      <c r="U67" s="33"/>
      <c r="V67" s="33"/>
      <c r="W67" s="33"/>
      <c r="X67" s="34"/>
      <c r="Z67" s="35"/>
      <c r="AF67" s="34"/>
      <c r="AG67" s="42"/>
      <c r="AH67" s="41"/>
      <c r="AI67" s="34"/>
      <c r="AJ67" s="35"/>
      <c r="AK67" s="41"/>
    </row>
    <row r="68" spans="1:37" x14ac:dyDescent="0.35">
      <c r="A68" s="32"/>
      <c r="C68" s="32"/>
      <c r="D68" s="33"/>
      <c r="E68" s="33"/>
      <c r="F68" s="33"/>
      <c r="G68" s="33"/>
      <c r="H68" s="33"/>
      <c r="I68" s="34"/>
      <c r="J68" s="33"/>
      <c r="K68" s="33"/>
      <c r="L68" s="33"/>
      <c r="M68" s="33"/>
      <c r="N68" s="33"/>
      <c r="O68" s="33"/>
      <c r="P68" s="33"/>
      <c r="Q68" s="33"/>
      <c r="R68" s="111"/>
      <c r="S68" s="111"/>
      <c r="T68" s="33"/>
      <c r="U68" s="33"/>
      <c r="V68" s="33"/>
      <c r="W68" s="33"/>
      <c r="X68" s="34"/>
      <c r="Z68" s="35"/>
      <c r="AF68" s="34"/>
      <c r="AG68" s="111" t="s">
        <v>210</v>
      </c>
      <c r="AH68" s="111" t="s">
        <v>211</v>
      </c>
      <c r="AI68" s="34"/>
      <c r="AJ68" s="35"/>
      <c r="AK68" s="36"/>
    </row>
    <row r="69" spans="1:37" x14ac:dyDescent="0.35">
      <c r="A69" s="32"/>
      <c r="C69" s="32"/>
      <c r="D69" s="33"/>
      <c r="E69" s="33"/>
      <c r="F69" s="33"/>
      <c r="G69" s="33"/>
      <c r="H69" s="33"/>
      <c r="I69" s="34"/>
      <c r="J69" s="33"/>
      <c r="K69" s="33"/>
      <c r="L69" s="33"/>
      <c r="M69" s="33"/>
      <c r="N69" s="33"/>
      <c r="O69" s="33"/>
      <c r="P69" s="33"/>
      <c r="Q69" s="33"/>
      <c r="R69" s="111"/>
      <c r="S69" s="111"/>
      <c r="T69" s="33"/>
      <c r="U69" s="33"/>
      <c r="V69" s="33"/>
      <c r="W69" s="33"/>
      <c r="X69" s="34"/>
      <c r="Z69" s="35"/>
      <c r="AF69" s="34"/>
      <c r="AG69" s="111"/>
      <c r="AH69" s="111"/>
      <c r="AI69" s="34"/>
      <c r="AJ69" s="35"/>
      <c r="AK69" s="36"/>
    </row>
    <row r="70" spans="1:37" x14ac:dyDescent="0.35">
      <c r="A70" s="32"/>
      <c r="C70" s="32"/>
      <c r="D70" s="33"/>
      <c r="E70" s="33"/>
      <c r="F70" s="33"/>
      <c r="G70" s="33"/>
      <c r="H70" s="33"/>
      <c r="I70" s="34"/>
      <c r="J70" s="33"/>
      <c r="K70" s="33"/>
      <c r="L70" s="33"/>
      <c r="M70" s="33"/>
      <c r="N70" s="33"/>
      <c r="O70" s="33"/>
      <c r="P70" s="33"/>
      <c r="Q70" s="33"/>
      <c r="R70" s="111"/>
      <c r="S70" s="111"/>
      <c r="T70" s="33"/>
      <c r="U70" s="33"/>
      <c r="V70" s="33"/>
      <c r="W70" s="33"/>
      <c r="X70" s="34"/>
      <c r="Z70" s="35"/>
      <c r="AF70" s="34"/>
      <c r="AG70" s="111"/>
      <c r="AH70" s="111"/>
      <c r="AI70" s="34"/>
      <c r="AJ70" s="35"/>
      <c r="AK70" s="36"/>
    </row>
    <row r="71" spans="1:37" x14ac:dyDescent="0.35">
      <c r="A71" s="32"/>
      <c r="C71" s="32"/>
      <c r="D71" s="33"/>
      <c r="E71" s="33"/>
      <c r="F71" s="33"/>
      <c r="G71" s="33"/>
      <c r="H71" s="33"/>
      <c r="I71" s="34"/>
      <c r="J71" s="33"/>
      <c r="K71" s="33"/>
      <c r="L71" s="33"/>
      <c r="M71" s="33"/>
      <c r="N71" s="33"/>
      <c r="O71" s="33"/>
      <c r="P71" s="33"/>
      <c r="Q71" s="33"/>
      <c r="R71" s="111"/>
      <c r="S71" s="111"/>
      <c r="T71" s="33"/>
      <c r="U71" s="33"/>
      <c r="V71" s="33"/>
      <c r="W71" s="33"/>
      <c r="X71" s="34"/>
      <c r="Z71" s="35"/>
      <c r="AF71" s="34"/>
      <c r="AG71" s="111"/>
      <c r="AH71" s="111"/>
      <c r="AI71" s="34"/>
      <c r="AJ71" s="35"/>
      <c r="AK71" s="36"/>
    </row>
    <row r="72" spans="1:37" x14ac:dyDescent="0.35">
      <c r="A72" s="32"/>
      <c r="C72" s="32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111"/>
      <c r="S72" s="111"/>
      <c r="T72" s="34"/>
      <c r="U72" s="34"/>
      <c r="V72" s="34"/>
      <c r="W72" s="34"/>
      <c r="X72" s="40"/>
      <c r="Y72" s="34"/>
      <c r="Z72" s="34"/>
      <c r="AA72" s="34"/>
      <c r="AB72" s="34"/>
      <c r="AC72" s="34"/>
      <c r="AD72" s="34"/>
      <c r="AE72" s="34"/>
      <c r="AF72" s="34"/>
      <c r="AG72" s="111"/>
      <c r="AH72" s="111"/>
      <c r="AI72" s="36"/>
      <c r="AJ72" s="36"/>
      <c r="AK72" s="36"/>
    </row>
    <row r="73" spans="1:37" ht="12" customHeight="1" x14ac:dyDescent="0.35">
      <c r="A73" s="32"/>
      <c r="C73" s="32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111"/>
      <c r="S73" s="111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111"/>
      <c r="AH73" s="111"/>
      <c r="AI73" s="36"/>
      <c r="AJ73" s="36"/>
      <c r="AK73" s="36"/>
    </row>
    <row r="74" spans="1:37" x14ac:dyDescent="0.35">
      <c r="A74" s="32"/>
      <c r="C74" s="32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111"/>
      <c r="S74" s="111"/>
      <c r="T74" s="40"/>
      <c r="U74" s="40"/>
      <c r="V74" s="40"/>
      <c r="W74" s="40"/>
      <c r="X74" s="34"/>
      <c r="Y74" s="34"/>
      <c r="Z74" s="34"/>
      <c r="AA74" s="34"/>
      <c r="AB74" s="34"/>
      <c r="AC74" s="34"/>
      <c r="AD74" s="34"/>
      <c r="AE74" s="34"/>
      <c r="AF74" s="34"/>
      <c r="AG74" s="111"/>
      <c r="AH74" s="111"/>
      <c r="AI74" s="36"/>
      <c r="AJ74" s="36"/>
      <c r="AK74" s="36"/>
    </row>
    <row r="75" spans="1:37" x14ac:dyDescent="0.35">
      <c r="A75" s="32"/>
      <c r="C75" s="32"/>
      <c r="F75" s="29"/>
      <c r="G75" s="29"/>
      <c r="H75" s="29"/>
      <c r="I75" s="34"/>
      <c r="J75" s="34"/>
      <c r="K75" s="34"/>
      <c r="L75" s="34"/>
      <c r="M75" s="34"/>
      <c r="N75" s="34"/>
      <c r="O75" s="34"/>
      <c r="P75" s="34"/>
      <c r="Q75" s="113"/>
      <c r="R75" s="111"/>
      <c r="S75" s="111"/>
      <c r="T75" s="29"/>
      <c r="U75" s="43"/>
      <c r="V75" s="34"/>
      <c r="W75" s="34"/>
      <c r="X75" s="40"/>
      <c r="Y75" s="34"/>
      <c r="Z75" s="34"/>
      <c r="AA75" s="34"/>
      <c r="AB75" s="34"/>
      <c r="AC75" s="34"/>
      <c r="AD75" s="34"/>
      <c r="AE75" s="34"/>
      <c r="AF75" s="34"/>
      <c r="AG75" s="111"/>
      <c r="AH75" s="111"/>
      <c r="AI75" s="36"/>
      <c r="AJ75" s="36"/>
      <c r="AK75" s="36"/>
    </row>
    <row r="76" spans="1:37" x14ac:dyDescent="0.35">
      <c r="A76" s="32"/>
      <c r="C76" s="32"/>
      <c r="D76" s="38"/>
      <c r="F76" s="34"/>
      <c r="G76" s="29"/>
      <c r="H76" s="29"/>
      <c r="I76" s="34"/>
      <c r="J76" s="34"/>
      <c r="K76" s="34"/>
      <c r="L76" s="34"/>
      <c r="M76" s="34"/>
      <c r="N76" s="34"/>
      <c r="O76" s="34"/>
      <c r="P76" s="34"/>
      <c r="Q76" s="113"/>
      <c r="R76" s="111"/>
      <c r="S76" s="111"/>
      <c r="T76" s="32"/>
      <c r="V76" s="34"/>
      <c r="W76" s="34"/>
      <c r="X76" s="40"/>
      <c r="Y76" s="34"/>
      <c r="Z76" s="34"/>
      <c r="AA76" s="34"/>
      <c r="AB76" s="34"/>
      <c r="AC76" s="34"/>
      <c r="AD76" s="34"/>
      <c r="AE76" s="34"/>
      <c r="AF76" s="34"/>
      <c r="AG76" s="111"/>
      <c r="AH76" s="111"/>
      <c r="AI76" s="36"/>
      <c r="AJ76" s="36"/>
      <c r="AK76" s="36"/>
    </row>
    <row r="77" spans="1:37" x14ac:dyDescent="0.35">
      <c r="A77" s="32"/>
      <c r="C77" s="32"/>
      <c r="D77" s="32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113"/>
      <c r="R77" s="111"/>
      <c r="S77" s="111"/>
      <c r="T77" s="34"/>
      <c r="U77" s="34"/>
      <c r="V77" s="34"/>
      <c r="W77" s="34"/>
      <c r="X77" s="40"/>
      <c r="Y77" s="34"/>
      <c r="Z77" s="34"/>
      <c r="AA77" s="34"/>
      <c r="AB77" s="34"/>
      <c r="AC77" s="34"/>
      <c r="AD77" s="34"/>
      <c r="AE77" s="34"/>
      <c r="AF77" s="34"/>
      <c r="AG77" s="111"/>
      <c r="AH77" s="111"/>
      <c r="AI77" s="36"/>
      <c r="AJ77" s="36"/>
      <c r="AK77" s="36"/>
    </row>
    <row r="78" spans="1:37" x14ac:dyDescent="0.35">
      <c r="A78" s="32"/>
      <c r="C78" s="32"/>
      <c r="D78" s="32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113"/>
      <c r="R78" s="111"/>
      <c r="S78" s="111"/>
      <c r="T78" s="34"/>
      <c r="U78" s="34"/>
      <c r="V78" s="34"/>
      <c r="W78" s="34"/>
      <c r="X78" s="40"/>
      <c r="Y78" s="34"/>
      <c r="Z78" s="34"/>
      <c r="AA78" s="34"/>
      <c r="AB78" s="34"/>
      <c r="AC78" s="34"/>
      <c r="AD78" s="34"/>
      <c r="AE78" s="34"/>
      <c r="AF78" s="34"/>
      <c r="AG78" s="111"/>
      <c r="AH78" s="111"/>
      <c r="AI78" s="36"/>
      <c r="AJ78" s="36"/>
      <c r="AK78" s="36"/>
    </row>
    <row r="79" spans="1:37" x14ac:dyDescent="0.35">
      <c r="A79" s="32"/>
      <c r="C79" s="32"/>
      <c r="D79" s="32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113"/>
      <c r="R79" s="111"/>
      <c r="S79" s="111"/>
      <c r="T79" s="34"/>
      <c r="U79" s="34"/>
      <c r="V79" s="34"/>
      <c r="W79" s="34"/>
      <c r="X79" s="40"/>
      <c r="Y79" s="34"/>
      <c r="Z79" s="34"/>
      <c r="AA79" s="34"/>
      <c r="AB79" s="34"/>
      <c r="AC79" s="34"/>
      <c r="AD79" s="34"/>
      <c r="AE79" s="34"/>
      <c r="AF79" s="34"/>
      <c r="AG79" s="111"/>
      <c r="AH79" s="111"/>
      <c r="AI79" s="36"/>
      <c r="AJ79" s="36"/>
      <c r="AK79" s="36"/>
    </row>
    <row r="80" spans="1:37" x14ac:dyDescent="0.35">
      <c r="A80" s="32"/>
      <c r="P80" s="34"/>
      <c r="Q80" s="113"/>
      <c r="R80" s="111"/>
      <c r="S80" s="111"/>
      <c r="V80" s="34"/>
      <c r="AF80" s="34"/>
      <c r="AG80" s="111"/>
      <c r="AH80" s="111"/>
      <c r="AI80" s="34"/>
      <c r="AJ80" s="34"/>
      <c r="AK80" s="34"/>
    </row>
    <row r="81" spans="1:37" x14ac:dyDescent="0.35">
      <c r="A81" s="32"/>
      <c r="I81" s="29"/>
      <c r="J81" s="29"/>
      <c r="K81" s="29"/>
      <c r="L81" s="29"/>
      <c r="P81" s="34"/>
      <c r="Q81" s="113"/>
      <c r="R81" s="112"/>
      <c r="S81" s="111"/>
      <c r="V81" s="34"/>
      <c r="W81" s="29"/>
      <c r="X81" s="29"/>
      <c r="Y81" s="29"/>
      <c r="Z81" s="29"/>
      <c r="AA81" s="29"/>
      <c r="AB81" s="29"/>
      <c r="AC81" s="29"/>
      <c r="AF81" s="34"/>
      <c r="AG81" s="112"/>
      <c r="AH81" s="111"/>
      <c r="AI81" s="34"/>
      <c r="AJ81" s="34"/>
      <c r="AK81" s="34"/>
    </row>
    <row r="82" spans="1:37" x14ac:dyDescent="0.35">
      <c r="A82" s="32"/>
      <c r="I82" s="29"/>
      <c r="J82" s="29"/>
      <c r="K82" s="29"/>
      <c r="L82" s="29"/>
      <c r="P82" s="34"/>
      <c r="Q82" s="113"/>
      <c r="R82" s="112"/>
      <c r="S82" s="112"/>
      <c r="V82" s="29"/>
      <c r="W82" s="29"/>
      <c r="X82" s="29"/>
      <c r="Y82" s="29"/>
      <c r="Z82" s="29"/>
      <c r="AA82" s="29"/>
      <c r="AB82" s="29"/>
      <c r="AC82" s="29"/>
      <c r="AF82" s="34"/>
      <c r="AG82" s="112"/>
      <c r="AH82" s="112"/>
      <c r="AI82" s="34"/>
      <c r="AJ82" s="34"/>
      <c r="AK82" s="34"/>
    </row>
    <row r="83" spans="1:37" x14ac:dyDescent="0.35">
      <c r="A83" s="32"/>
      <c r="I83" s="29"/>
      <c r="J83" s="29"/>
      <c r="K83" s="29"/>
      <c r="L83" s="29"/>
      <c r="P83" s="34"/>
      <c r="Q83" s="113"/>
      <c r="R83" s="112"/>
      <c r="S83" s="112"/>
      <c r="AF83" s="34"/>
      <c r="AG83" s="112"/>
      <c r="AH83" s="112"/>
      <c r="AI83" s="34"/>
      <c r="AJ83" s="34"/>
      <c r="AK83" s="34"/>
    </row>
    <row r="84" spans="1:37" x14ac:dyDescent="0.35">
      <c r="A84" s="32"/>
      <c r="C84" s="32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40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6"/>
      <c r="AJ84" s="36"/>
      <c r="AK84" s="36"/>
    </row>
    <row r="85" spans="1:37" x14ac:dyDescent="0.35">
      <c r="A85" s="32"/>
      <c r="D85" s="34"/>
      <c r="E85" s="34"/>
      <c r="F85" s="45"/>
      <c r="G85" s="34"/>
      <c r="H85" s="34"/>
      <c r="I85" s="34"/>
      <c r="J85" s="34"/>
      <c r="K85" s="34"/>
      <c r="L85" s="34"/>
      <c r="M85" s="34"/>
      <c r="N85" s="34"/>
      <c r="O85" s="4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</row>
    <row r="86" spans="1:37" x14ac:dyDescent="0.35">
      <c r="A86" s="32"/>
      <c r="C86" s="32"/>
      <c r="D86" s="34"/>
      <c r="E86" s="34"/>
      <c r="F86" s="46"/>
      <c r="G86" s="34"/>
      <c r="H86" s="34"/>
      <c r="I86" s="46"/>
      <c r="J86" s="34"/>
      <c r="K86" s="34"/>
      <c r="L86" s="34"/>
      <c r="M86" s="46"/>
      <c r="N86" s="34"/>
      <c r="O86" s="47"/>
      <c r="P86" s="34"/>
      <c r="Q86" s="34"/>
      <c r="R86" s="34"/>
      <c r="S86" s="34"/>
      <c r="T86" s="34"/>
      <c r="U86" s="34"/>
      <c r="V86" s="34"/>
      <c r="W86" s="34"/>
      <c r="X86" s="34"/>
      <c r="AF86" s="34"/>
      <c r="AG86" s="34"/>
      <c r="AH86" s="34"/>
      <c r="AI86" s="34"/>
      <c r="AJ86" s="34"/>
      <c r="AK86" s="34"/>
    </row>
    <row r="87" spans="1:37" x14ac:dyDescent="0.35">
      <c r="A87" s="32"/>
      <c r="C87" s="32"/>
      <c r="D87" s="34"/>
      <c r="E87" s="34"/>
      <c r="F87" s="46"/>
      <c r="G87" s="34"/>
      <c r="H87" s="34"/>
      <c r="I87" s="46"/>
      <c r="J87" s="34"/>
      <c r="K87" s="34"/>
      <c r="L87" s="34"/>
      <c r="M87" s="46"/>
      <c r="N87" s="34"/>
      <c r="O87" s="47"/>
      <c r="P87" s="34"/>
      <c r="Q87" s="34"/>
      <c r="R87" s="35"/>
      <c r="S87" s="35"/>
      <c r="T87" s="34"/>
      <c r="U87" s="34"/>
      <c r="V87" s="34"/>
      <c r="W87" s="34"/>
      <c r="X87" s="34"/>
      <c r="AF87" s="34"/>
      <c r="AG87" s="34"/>
      <c r="AH87" s="34"/>
      <c r="AI87" s="34"/>
      <c r="AJ87" s="34"/>
      <c r="AK87" s="34"/>
    </row>
    <row r="88" spans="1:37" x14ac:dyDescent="0.35">
      <c r="A88" s="32"/>
      <c r="C88" s="32"/>
      <c r="D88" s="34"/>
      <c r="E88" s="34"/>
      <c r="F88" s="46"/>
      <c r="G88" s="34"/>
      <c r="H88" s="34"/>
      <c r="I88" s="46"/>
      <c r="J88" s="34"/>
      <c r="K88" s="34"/>
      <c r="L88" s="34"/>
      <c r="M88" s="46"/>
      <c r="N88" s="34"/>
      <c r="O88" s="47"/>
      <c r="P88" s="34"/>
      <c r="Q88" s="34"/>
      <c r="R88" s="35"/>
      <c r="S88" s="35"/>
      <c r="T88" s="34"/>
      <c r="U88" s="34"/>
      <c r="V88" s="34"/>
      <c r="W88" s="34"/>
      <c r="X88" s="34"/>
      <c r="AF88" s="34"/>
      <c r="AG88" s="34"/>
      <c r="AH88" s="34"/>
      <c r="AI88" s="34"/>
      <c r="AJ88" s="34"/>
      <c r="AK88" s="34"/>
    </row>
    <row r="89" spans="1:37" x14ac:dyDescent="0.35">
      <c r="A89" s="32"/>
      <c r="C89" s="32"/>
      <c r="D89" s="34"/>
      <c r="E89" s="34"/>
      <c r="F89" s="46"/>
      <c r="G89" s="34"/>
      <c r="H89" s="34"/>
      <c r="I89" s="46"/>
      <c r="J89" s="34"/>
      <c r="K89" s="34"/>
      <c r="L89" s="34"/>
      <c r="M89" s="46"/>
      <c r="N89" s="34"/>
      <c r="O89" s="47"/>
      <c r="P89" s="34"/>
      <c r="Q89" s="34"/>
      <c r="R89" s="35"/>
      <c r="S89" s="35"/>
      <c r="T89" s="34"/>
      <c r="U89" s="34"/>
      <c r="V89" s="34"/>
      <c r="W89" s="34"/>
      <c r="X89" s="34"/>
      <c r="AF89" s="34"/>
      <c r="AG89" s="34"/>
      <c r="AH89" s="34"/>
      <c r="AI89" s="34"/>
      <c r="AJ89" s="34"/>
      <c r="AK89" s="34"/>
    </row>
    <row r="90" spans="1:37" x14ac:dyDescent="0.35">
      <c r="A90" s="32"/>
      <c r="C90" s="32"/>
      <c r="D90" s="34"/>
      <c r="E90" s="34"/>
      <c r="F90" s="46"/>
      <c r="G90" s="34"/>
      <c r="H90" s="34"/>
      <c r="I90" s="46"/>
      <c r="J90" s="34"/>
      <c r="K90" s="34"/>
      <c r="L90" s="34"/>
      <c r="M90" s="46"/>
      <c r="N90" s="34"/>
      <c r="O90" s="47"/>
      <c r="P90" s="34"/>
      <c r="Q90" s="34"/>
      <c r="R90" s="35"/>
      <c r="S90" s="35"/>
      <c r="T90" s="34"/>
      <c r="U90" s="34"/>
      <c r="V90" s="34"/>
      <c r="W90" s="34"/>
      <c r="X90" s="34"/>
      <c r="AF90" s="34"/>
      <c r="AG90" s="34"/>
      <c r="AH90" s="34"/>
      <c r="AI90" s="34"/>
      <c r="AJ90" s="34"/>
      <c r="AK90" s="34"/>
    </row>
    <row r="91" spans="1:37" x14ac:dyDescent="0.35">
      <c r="A91" s="32"/>
      <c r="C91" s="32"/>
      <c r="D91" s="34"/>
      <c r="E91" s="34"/>
      <c r="F91" s="46"/>
      <c r="G91" s="34"/>
      <c r="H91" s="34"/>
      <c r="I91" s="46"/>
      <c r="J91" s="34"/>
      <c r="K91" s="34"/>
      <c r="L91" s="34"/>
      <c r="M91" s="46"/>
      <c r="N91" s="34"/>
      <c r="O91" s="47"/>
      <c r="P91" s="34"/>
      <c r="Q91" s="34"/>
      <c r="R91" s="35"/>
      <c r="S91" s="35"/>
      <c r="T91" s="34"/>
      <c r="U91" s="34"/>
      <c r="V91" s="34"/>
      <c r="W91" s="34"/>
      <c r="X91" s="34"/>
      <c r="AF91" s="34"/>
      <c r="AI91" s="34"/>
      <c r="AJ91" s="34"/>
      <c r="AK91" s="34"/>
    </row>
    <row r="92" spans="1:37" x14ac:dyDescent="0.35">
      <c r="A92" s="32"/>
      <c r="C92" s="32"/>
      <c r="D92" s="34"/>
      <c r="E92" s="34"/>
      <c r="F92" s="46"/>
      <c r="G92" s="34"/>
      <c r="H92" s="34"/>
      <c r="I92" s="46"/>
      <c r="J92" s="34"/>
      <c r="K92" s="34"/>
      <c r="L92" s="34"/>
      <c r="M92" s="46"/>
      <c r="N92" s="34"/>
      <c r="O92" s="47"/>
      <c r="P92" s="34"/>
      <c r="Q92" s="34"/>
      <c r="R92" s="35"/>
      <c r="S92" s="35"/>
      <c r="T92" s="34"/>
      <c r="U92" s="34"/>
      <c r="V92" s="34"/>
      <c r="W92" s="34"/>
      <c r="X92" s="34"/>
      <c r="AF92" s="34"/>
      <c r="AI92" s="34"/>
      <c r="AJ92" s="34"/>
      <c r="AK92" s="34"/>
    </row>
    <row r="93" spans="1:37" x14ac:dyDescent="0.35">
      <c r="A93" s="32"/>
      <c r="C93" s="32"/>
      <c r="D93" s="34"/>
      <c r="E93" s="34"/>
      <c r="F93" s="46"/>
      <c r="G93" s="34"/>
      <c r="H93" s="34"/>
      <c r="I93" s="46"/>
      <c r="J93" s="34"/>
      <c r="K93" s="34"/>
      <c r="L93" s="34"/>
      <c r="M93" s="46"/>
      <c r="N93" s="34"/>
      <c r="O93" s="47"/>
      <c r="P93" s="34"/>
      <c r="Q93" s="34"/>
      <c r="R93" s="35"/>
      <c r="S93" s="35"/>
      <c r="T93" s="34"/>
      <c r="U93" s="34"/>
      <c r="V93" s="34"/>
      <c r="W93" s="34"/>
      <c r="X93" s="34"/>
      <c r="AF93" s="34"/>
      <c r="AI93" s="41"/>
      <c r="AJ93" s="41"/>
      <c r="AK93" s="41"/>
    </row>
    <row r="94" spans="1:37" x14ac:dyDescent="0.35">
      <c r="A94" s="32"/>
      <c r="C94" s="32"/>
      <c r="D94" s="34"/>
      <c r="E94" s="34"/>
      <c r="F94" s="46"/>
      <c r="G94" s="34"/>
      <c r="H94" s="34"/>
      <c r="I94" s="46"/>
      <c r="J94" s="34"/>
      <c r="K94" s="34"/>
      <c r="L94" s="34"/>
      <c r="M94" s="46"/>
      <c r="N94" s="34"/>
      <c r="O94" s="47"/>
      <c r="P94" s="34"/>
      <c r="Q94" s="34"/>
      <c r="R94" s="35"/>
      <c r="S94" s="35"/>
      <c r="T94" s="34"/>
      <c r="U94" s="34"/>
      <c r="V94" s="34"/>
      <c r="W94" s="34"/>
      <c r="X94" s="34"/>
      <c r="AF94" s="34"/>
      <c r="AI94" s="36"/>
      <c r="AJ94" s="36"/>
      <c r="AK94" s="36"/>
    </row>
    <row r="95" spans="1:37" x14ac:dyDescent="0.35">
      <c r="A95" s="32"/>
      <c r="C95" s="32"/>
      <c r="D95" s="34"/>
      <c r="E95" s="34"/>
      <c r="F95" s="46"/>
      <c r="G95" s="34"/>
      <c r="H95" s="34"/>
      <c r="I95" s="46"/>
      <c r="J95" s="34"/>
      <c r="K95" s="34"/>
      <c r="L95" s="34"/>
      <c r="M95" s="46"/>
      <c r="N95" s="34"/>
      <c r="O95" s="47"/>
      <c r="P95" s="34"/>
      <c r="Q95" s="34"/>
      <c r="R95" s="35"/>
      <c r="S95" s="35"/>
      <c r="T95" s="34"/>
      <c r="U95" s="34"/>
      <c r="V95" s="34"/>
      <c r="W95" s="34"/>
      <c r="X95" s="34"/>
      <c r="AF95" s="34"/>
      <c r="AI95" s="36"/>
      <c r="AJ95" s="36"/>
      <c r="AK95" s="36"/>
    </row>
    <row r="96" spans="1:37" x14ac:dyDescent="0.35">
      <c r="A96" s="32"/>
      <c r="C96" s="32"/>
      <c r="D96" s="34"/>
      <c r="E96" s="34"/>
      <c r="F96" s="46"/>
      <c r="G96" s="34"/>
      <c r="H96" s="34"/>
      <c r="I96" s="46"/>
      <c r="J96" s="34"/>
      <c r="K96" s="34"/>
      <c r="L96" s="34"/>
      <c r="M96" s="46"/>
      <c r="N96" s="34"/>
      <c r="O96" s="47"/>
      <c r="P96" s="34"/>
      <c r="Q96" s="34"/>
      <c r="R96" s="35"/>
      <c r="S96" s="35"/>
      <c r="T96" s="34"/>
      <c r="U96" s="34"/>
      <c r="V96" s="34"/>
      <c r="W96" s="34"/>
      <c r="X96" s="34"/>
      <c r="AF96" s="34"/>
      <c r="AI96" s="36"/>
      <c r="AJ96" s="36"/>
      <c r="AK96" s="36"/>
    </row>
    <row r="97" spans="1:37" x14ac:dyDescent="0.35">
      <c r="A97" s="32"/>
      <c r="C97" s="32"/>
      <c r="D97" s="34"/>
      <c r="E97" s="34"/>
      <c r="F97" s="46"/>
      <c r="G97" s="34"/>
      <c r="H97" s="34"/>
      <c r="I97" s="46"/>
      <c r="J97" s="34"/>
      <c r="K97" s="34"/>
      <c r="L97" s="34"/>
      <c r="M97" s="46"/>
      <c r="N97" s="34"/>
      <c r="O97" s="47"/>
      <c r="P97" s="34"/>
      <c r="Q97" s="34"/>
      <c r="R97" s="35"/>
      <c r="S97" s="35"/>
      <c r="T97" s="34"/>
      <c r="U97" s="34"/>
      <c r="V97" s="34"/>
      <c r="W97" s="34"/>
      <c r="X97" s="34"/>
      <c r="AF97" s="34"/>
      <c r="AI97" s="36"/>
      <c r="AJ97" s="36"/>
      <c r="AK97" s="36"/>
    </row>
    <row r="98" spans="1:37" x14ac:dyDescent="0.35"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I98" s="36"/>
      <c r="AJ98" s="36"/>
      <c r="AK98" s="36"/>
    </row>
    <row r="99" spans="1:37" x14ac:dyDescent="0.35">
      <c r="A99" s="32"/>
      <c r="C99" s="32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T99" s="34"/>
      <c r="U99" s="34"/>
      <c r="V99" s="34"/>
      <c r="W99" s="34"/>
      <c r="X99" s="34"/>
      <c r="AF99" s="48"/>
      <c r="AI99" s="36"/>
      <c r="AJ99" s="36"/>
      <c r="AK99" s="36"/>
    </row>
    <row r="100" spans="1:37" x14ac:dyDescent="0.35">
      <c r="A100" s="32"/>
      <c r="F100" s="34"/>
      <c r="G100" s="29"/>
      <c r="H100" s="29"/>
      <c r="I100" s="29"/>
      <c r="J100" s="29"/>
      <c r="K100" s="29"/>
      <c r="L100" s="29"/>
      <c r="M100" s="49"/>
      <c r="N100" s="34"/>
      <c r="O100" s="34"/>
      <c r="P100" s="34"/>
      <c r="Q100" s="34"/>
      <c r="T100" s="32"/>
      <c r="V100" s="34"/>
      <c r="W100" s="29"/>
      <c r="X100" s="29"/>
      <c r="Y100" s="29"/>
      <c r="Z100" s="29"/>
      <c r="AA100" s="29"/>
      <c r="AB100" s="29"/>
      <c r="AC100" s="29"/>
      <c r="AF100" s="34"/>
      <c r="AI100" s="36"/>
      <c r="AJ100" s="36"/>
      <c r="AK100" s="36"/>
    </row>
    <row r="101" spans="1:37" x14ac:dyDescent="0.35">
      <c r="A101" s="32"/>
      <c r="D101" s="38"/>
      <c r="F101" s="29"/>
      <c r="G101" s="29"/>
      <c r="H101" s="29"/>
      <c r="I101" s="29"/>
      <c r="J101" s="29"/>
      <c r="K101" s="29"/>
      <c r="L101" s="29"/>
      <c r="M101" s="49"/>
      <c r="N101" s="34"/>
      <c r="O101" s="34"/>
      <c r="P101" s="34"/>
      <c r="Q101" s="34"/>
      <c r="T101" s="29"/>
      <c r="U101" s="43"/>
      <c r="V101" s="29"/>
      <c r="W101" s="29"/>
      <c r="X101" s="29"/>
      <c r="Y101" s="29"/>
      <c r="Z101" s="29"/>
      <c r="AA101" s="29"/>
      <c r="AB101" s="29"/>
      <c r="AC101" s="29"/>
      <c r="AF101" s="34"/>
    </row>
    <row r="102" spans="1:37" x14ac:dyDescent="0.35">
      <c r="A102" s="32"/>
      <c r="D102" s="32"/>
      <c r="F102" s="34"/>
      <c r="G102" s="29"/>
      <c r="H102" s="29"/>
      <c r="I102" s="29"/>
      <c r="J102" s="29"/>
      <c r="K102" s="29"/>
      <c r="L102" s="29"/>
      <c r="M102" s="49"/>
      <c r="N102" s="34"/>
      <c r="O102" s="34"/>
      <c r="P102" s="34"/>
      <c r="Q102" s="34"/>
      <c r="T102" s="34"/>
      <c r="V102" s="34"/>
      <c r="W102" s="29"/>
      <c r="X102" s="29"/>
      <c r="Y102" s="29"/>
      <c r="Z102" s="29"/>
      <c r="AA102" s="29"/>
      <c r="AB102" s="29"/>
      <c r="AC102" s="29"/>
      <c r="AF102" s="34"/>
    </row>
    <row r="103" spans="1:37" x14ac:dyDescent="0.35">
      <c r="A103" s="32"/>
      <c r="D103" s="32"/>
      <c r="F103" s="34"/>
      <c r="G103" s="29"/>
      <c r="H103" s="29"/>
      <c r="I103" s="29"/>
      <c r="J103" s="29"/>
      <c r="K103" s="29"/>
      <c r="L103" s="29"/>
      <c r="M103" s="50"/>
      <c r="N103" s="34"/>
      <c r="O103" s="50"/>
      <c r="P103" s="38"/>
      <c r="Q103" s="34"/>
      <c r="T103" s="34"/>
      <c r="V103" s="34"/>
      <c r="W103" s="29"/>
      <c r="X103" s="29"/>
      <c r="Y103" s="29"/>
      <c r="Z103" s="29"/>
      <c r="AA103" s="29"/>
      <c r="AB103" s="29"/>
      <c r="AC103" s="29"/>
      <c r="AF103" s="34"/>
    </row>
    <row r="104" spans="1:37" x14ac:dyDescent="0.35">
      <c r="A104" s="32"/>
      <c r="D104" s="32"/>
      <c r="F104" s="34"/>
      <c r="G104" s="29"/>
      <c r="H104" s="29"/>
      <c r="I104" s="29"/>
      <c r="J104" s="29"/>
      <c r="K104" s="29"/>
      <c r="L104" s="115"/>
      <c r="M104" s="115"/>
      <c r="N104" s="115"/>
      <c r="O104" s="115"/>
      <c r="P104" s="115"/>
      <c r="Q104" s="34"/>
      <c r="T104" s="34"/>
      <c r="V104" s="34"/>
      <c r="W104" s="29"/>
      <c r="X104" s="29"/>
      <c r="Y104" s="29"/>
      <c r="Z104" s="29"/>
      <c r="AA104" s="29"/>
      <c r="AB104" s="29"/>
      <c r="AC104" s="29"/>
      <c r="AF104" s="34"/>
    </row>
    <row r="105" spans="1:37" x14ac:dyDescent="0.35">
      <c r="A105" s="32"/>
      <c r="D105" s="32"/>
      <c r="F105" s="34"/>
      <c r="G105" s="29"/>
      <c r="H105" s="29"/>
      <c r="I105" s="29"/>
      <c r="J105" s="29"/>
      <c r="K105" s="29"/>
      <c r="L105" s="29"/>
      <c r="M105" s="49"/>
      <c r="N105" s="34"/>
      <c r="O105" s="34"/>
      <c r="P105" s="34"/>
      <c r="Q105" s="34"/>
      <c r="T105" s="34"/>
      <c r="V105" s="34"/>
      <c r="W105" s="29"/>
      <c r="X105" s="29"/>
      <c r="Y105" s="29"/>
      <c r="Z105" s="29"/>
      <c r="AA105" s="29"/>
      <c r="AB105" s="29"/>
      <c r="AC105" s="29"/>
      <c r="AF105" s="34"/>
    </row>
    <row r="106" spans="1:37" x14ac:dyDescent="0.35">
      <c r="A106" s="32"/>
      <c r="D106" s="32"/>
      <c r="F106" s="34"/>
      <c r="G106" s="29"/>
      <c r="H106" s="29"/>
      <c r="I106" s="29"/>
      <c r="J106" s="29"/>
      <c r="K106" s="29"/>
      <c r="L106" s="29"/>
      <c r="M106" s="49"/>
      <c r="N106" s="34"/>
      <c r="O106" s="34"/>
      <c r="P106" s="34"/>
      <c r="Q106" s="34"/>
      <c r="T106" s="34"/>
      <c r="V106" s="34"/>
      <c r="W106" s="29"/>
      <c r="X106" s="29"/>
      <c r="Y106" s="29"/>
      <c r="Z106" s="29"/>
      <c r="AA106" s="29"/>
      <c r="AB106" s="29"/>
      <c r="AC106" s="29"/>
      <c r="AF106" s="34"/>
    </row>
    <row r="107" spans="1:37" x14ac:dyDescent="0.35">
      <c r="A107" s="32"/>
      <c r="D107" s="32"/>
      <c r="F107" s="34"/>
      <c r="G107" s="29"/>
      <c r="H107" s="29"/>
      <c r="I107" s="29"/>
      <c r="J107" s="29"/>
      <c r="K107" s="29"/>
      <c r="L107" s="29"/>
      <c r="M107" s="49"/>
      <c r="N107" s="34"/>
      <c r="O107" s="34"/>
      <c r="P107" s="34"/>
      <c r="Q107" s="34"/>
      <c r="T107" s="34"/>
      <c r="V107" s="34"/>
      <c r="W107" s="29"/>
      <c r="X107" s="29"/>
      <c r="Y107" s="29"/>
      <c r="Z107" s="29"/>
      <c r="AA107" s="29"/>
      <c r="AB107" s="29"/>
      <c r="AC107" s="29"/>
      <c r="AF107" s="34"/>
    </row>
    <row r="108" spans="1:37" x14ac:dyDescent="0.35">
      <c r="A108" s="32"/>
      <c r="D108" s="32"/>
      <c r="F108" s="34"/>
      <c r="G108" s="29"/>
      <c r="H108" s="29"/>
      <c r="I108" s="29"/>
      <c r="J108" s="29"/>
      <c r="K108" s="29"/>
      <c r="L108" s="29"/>
      <c r="M108" s="49"/>
      <c r="N108" s="34"/>
      <c r="O108" s="34"/>
      <c r="P108" s="34"/>
      <c r="Q108" s="34"/>
      <c r="T108" s="34"/>
      <c r="V108" s="34"/>
      <c r="W108" s="29"/>
      <c r="X108" s="29"/>
      <c r="Y108" s="29"/>
      <c r="Z108" s="29"/>
      <c r="AA108" s="29"/>
      <c r="AB108" s="29"/>
      <c r="AC108" s="29"/>
      <c r="AF108" s="34"/>
    </row>
    <row r="109" spans="1:37" x14ac:dyDescent="0.35">
      <c r="A109" s="32"/>
      <c r="D109" s="32"/>
      <c r="F109" s="34"/>
      <c r="G109" s="29"/>
      <c r="H109" s="29"/>
      <c r="I109" s="29"/>
      <c r="J109" s="29"/>
      <c r="K109" s="29"/>
      <c r="L109" s="29"/>
      <c r="M109" s="49"/>
      <c r="N109" s="34"/>
      <c r="O109" s="34"/>
      <c r="P109" s="34"/>
      <c r="Q109" s="113"/>
      <c r="T109" s="34"/>
      <c r="V109" s="34"/>
      <c r="W109" s="29"/>
      <c r="X109" s="29"/>
      <c r="Y109" s="29"/>
      <c r="Z109" s="29"/>
      <c r="AA109" s="29"/>
      <c r="AB109" s="29"/>
      <c r="AC109" s="29"/>
      <c r="AF109" s="34"/>
    </row>
    <row r="110" spans="1:37" x14ac:dyDescent="0.35">
      <c r="A110" s="32"/>
      <c r="D110" s="32"/>
      <c r="F110" s="34"/>
      <c r="G110" s="29"/>
      <c r="H110" s="29"/>
      <c r="I110" s="29"/>
      <c r="J110" s="29"/>
      <c r="K110" s="29"/>
      <c r="L110" s="29"/>
      <c r="M110" s="49"/>
      <c r="N110" s="34"/>
      <c r="O110" s="34"/>
      <c r="P110" s="34"/>
      <c r="Q110" s="114"/>
      <c r="T110" s="34"/>
      <c r="V110" s="34"/>
      <c r="W110" s="29"/>
      <c r="X110" s="29"/>
      <c r="Y110" s="29"/>
      <c r="Z110" s="29"/>
      <c r="AA110" s="29"/>
      <c r="AB110" s="29"/>
      <c r="AC110" s="29"/>
      <c r="AF110" s="34"/>
    </row>
    <row r="111" spans="1:37" x14ac:dyDescent="0.35">
      <c r="A111" s="32"/>
      <c r="D111" s="32"/>
      <c r="F111" s="34"/>
      <c r="G111" s="29"/>
      <c r="H111" s="29"/>
      <c r="I111" s="29"/>
      <c r="J111" s="29"/>
      <c r="K111" s="29"/>
      <c r="L111" s="29"/>
      <c r="M111" s="49"/>
      <c r="N111" s="34"/>
      <c r="O111" s="34"/>
      <c r="P111" s="34"/>
      <c r="Q111" s="114"/>
      <c r="R111" s="111"/>
      <c r="S111" s="111"/>
      <c r="T111" s="34"/>
      <c r="V111" s="34"/>
      <c r="W111" s="29"/>
      <c r="X111" s="29"/>
      <c r="Y111" s="29"/>
      <c r="Z111" s="29"/>
      <c r="AA111" s="29"/>
      <c r="AB111" s="29"/>
      <c r="AC111" s="29"/>
      <c r="AF111" s="34"/>
      <c r="AG111" s="111" t="s">
        <v>212</v>
      </c>
      <c r="AH111" s="111" t="s">
        <v>211</v>
      </c>
    </row>
    <row r="112" spans="1:37" x14ac:dyDescent="0.35">
      <c r="A112" s="32"/>
      <c r="D112" s="32"/>
      <c r="F112" s="34"/>
      <c r="G112" s="29"/>
      <c r="H112" s="29"/>
      <c r="I112" s="29"/>
      <c r="J112" s="29"/>
      <c r="K112" s="29"/>
      <c r="L112" s="29"/>
      <c r="M112" s="49"/>
      <c r="N112" s="34"/>
      <c r="O112" s="34"/>
      <c r="P112" s="34"/>
      <c r="Q112" s="114"/>
      <c r="R112" s="111"/>
      <c r="S112" s="111"/>
      <c r="T112" s="34"/>
      <c r="V112" s="34"/>
      <c r="W112" s="29"/>
      <c r="X112" s="29"/>
      <c r="Y112" s="29"/>
      <c r="Z112" s="29"/>
      <c r="AA112" s="29"/>
      <c r="AB112" s="29"/>
      <c r="AC112" s="29"/>
      <c r="AF112" s="34"/>
      <c r="AG112" s="111"/>
      <c r="AH112" s="111"/>
    </row>
    <row r="113" spans="1:37" x14ac:dyDescent="0.35">
      <c r="A113" s="32"/>
      <c r="D113" s="32"/>
      <c r="F113" s="34"/>
      <c r="G113" s="29"/>
      <c r="H113" s="29"/>
      <c r="I113" s="29"/>
      <c r="J113" s="29"/>
      <c r="K113" s="29"/>
      <c r="L113" s="29"/>
      <c r="M113" s="49"/>
      <c r="N113" s="34"/>
      <c r="O113" s="34"/>
      <c r="P113" s="34"/>
      <c r="Q113" s="114"/>
      <c r="R113" s="111"/>
      <c r="S113" s="111"/>
      <c r="T113" s="34"/>
      <c r="V113" s="34"/>
      <c r="W113" s="29"/>
      <c r="X113" s="29"/>
      <c r="Y113" s="29"/>
      <c r="Z113" s="29"/>
      <c r="AA113" s="29"/>
      <c r="AB113" s="29"/>
      <c r="AC113" s="29"/>
      <c r="AF113" s="34"/>
      <c r="AG113" s="111"/>
      <c r="AH113" s="111"/>
    </row>
    <row r="114" spans="1:37" x14ac:dyDescent="0.35">
      <c r="A114" s="32"/>
      <c r="D114" s="32"/>
      <c r="F114" s="34"/>
      <c r="G114" s="29"/>
      <c r="H114" s="29"/>
      <c r="I114" s="29"/>
      <c r="J114" s="29"/>
      <c r="K114" s="29"/>
      <c r="L114" s="29"/>
      <c r="M114" s="49"/>
      <c r="N114" s="34"/>
      <c r="O114" s="34"/>
      <c r="P114" s="34"/>
      <c r="Q114" s="114"/>
      <c r="R114" s="111"/>
      <c r="S114" s="111"/>
      <c r="T114" s="34"/>
      <c r="V114" s="34"/>
      <c r="W114" s="29"/>
      <c r="X114" s="29"/>
      <c r="Y114" s="29"/>
      <c r="Z114" s="29"/>
      <c r="AA114" s="29"/>
      <c r="AB114" s="29"/>
      <c r="AC114" s="29"/>
      <c r="AF114" s="34"/>
      <c r="AG114" s="111"/>
      <c r="AH114" s="111"/>
    </row>
    <row r="115" spans="1:37" x14ac:dyDescent="0.35">
      <c r="A115" s="32"/>
      <c r="D115" s="32"/>
      <c r="F115" s="34"/>
      <c r="G115" s="29"/>
      <c r="H115" s="29"/>
      <c r="I115" s="29"/>
      <c r="J115" s="29"/>
      <c r="K115" s="29"/>
      <c r="L115" s="29"/>
      <c r="M115" s="49"/>
      <c r="N115" s="34"/>
      <c r="O115" s="34"/>
      <c r="P115" s="34"/>
      <c r="Q115" s="114"/>
      <c r="R115" s="111"/>
      <c r="S115" s="111"/>
      <c r="T115" s="34"/>
      <c r="V115" s="34"/>
      <c r="W115" s="29"/>
      <c r="X115" s="29"/>
      <c r="Y115" s="29"/>
      <c r="Z115" s="29"/>
      <c r="AA115" s="29"/>
      <c r="AB115" s="29"/>
      <c r="AC115" s="29"/>
      <c r="AF115" s="34"/>
      <c r="AG115" s="111"/>
      <c r="AH115" s="111"/>
    </row>
    <row r="116" spans="1:37" x14ac:dyDescent="0.35">
      <c r="A116" s="32"/>
      <c r="M116" s="34"/>
      <c r="N116" s="34"/>
      <c r="O116" s="34"/>
      <c r="P116" s="34"/>
      <c r="Q116" s="114"/>
      <c r="R116" s="111"/>
      <c r="S116" s="111"/>
      <c r="T116" s="34"/>
      <c r="AF116" s="34"/>
      <c r="AG116" s="111"/>
      <c r="AH116" s="111"/>
      <c r="AI116" s="41"/>
      <c r="AJ116" s="41"/>
      <c r="AK116" s="41"/>
    </row>
    <row r="117" spans="1:37" x14ac:dyDescent="0.35"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114"/>
      <c r="R117" s="112"/>
      <c r="S117" s="111"/>
      <c r="T117" s="34"/>
      <c r="U117" s="36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112"/>
      <c r="AH117" s="111"/>
      <c r="AI117" s="36"/>
      <c r="AJ117" s="36"/>
      <c r="AK117" s="36"/>
    </row>
    <row r="118" spans="1:37" x14ac:dyDescent="0.35"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114"/>
      <c r="R118" s="112"/>
      <c r="S118" s="112"/>
      <c r="T118" s="34"/>
      <c r="U118" s="38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112"/>
      <c r="AH118" s="112"/>
      <c r="AI118" s="38"/>
      <c r="AJ118" s="38"/>
      <c r="AK118" s="38"/>
    </row>
    <row r="119" spans="1:37" x14ac:dyDescent="0.35"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114"/>
      <c r="R119" s="112"/>
      <c r="S119" s="112"/>
      <c r="T119" s="34"/>
      <c r="U119" s="38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112"/>
      <c r="AH119" s="112"/>
      <c r="AI119" s="38"/>
      <c r="AJ119" s="38"/>
      <c r="AK119" s="38"/>
    </row>
    <row r="120" spans="1:37" x14ac:dyDescent="0.35">
      <c r="I120" s="34"/>
    </row>
    <row r="121" spans="1:37" x14ac:dyDescent="0.35">
      <c r="I121" s="34"/>
    </row>
    <row r="122" spans="1:37" x14ac:dyDescent="0.35">
      <c r="I122" s="34"/>
    </row>
    <row r="123" spans="1:37" x14ac:dyDescent="0.35">
      <c r="I123" s="34"/>
    </row>
    <row r="124" spans="1:37" x14ac:dyDescent="0.35">
      <c r="I124" s="34"/>
    </row>
    <row r="125" spans="1:37" x14ac:dyDescent="0.35">
      <c r="I125" s="34"/>
    </row>
    <row r="126" spans="1:37" x14ac:dyDescent="0.35">
      <c r="I126" s="34"/>
    </row>
    <row r="127" spans="1:37" x14ac:dyDescent="0.35">
      <c r="I127" s="34"/>
    </row>
    <row r="128" spans="1:37" x14ac:dyDescent="0.35">
      <c r="I128" s="34"/>
    </row>
    <row r="129" spans="9:9" x14ac:dyDescent="0.35">
      <c r="I129" s="34"/>
    </row>
    <row r="130" spans="9:9" x14ac:dyDescent="0.35">
      <c r="I130" s="34"/>
    </row>
    <row r="131" spans="9:9" x14ac:dyDescent="0.35">
      <c r="I131" s="34"/>
    </row>
    <row r="132" spans="9:9" x14ac:dyDescent="0.35">
      <c r="I132" s="34"/>
    </row>
    <row r="133" spans="9:9" x14ac:dyDescent="0.35">
      <c r="I133" s="34"/>
    </row>
    <row r="134" spans="9:9" x14ac:dyDescent="0.35">
      <c r="I134" s="34"/>
    </row>
    <row r="135" spans="9:9" x14ac:dyDescent="0.35">
      <c r="I135" s="34"/>
    </row>
    <row r="136" spans="9:9" x14ac:dyDescent="0.35">
      <c r="I136" s="34"/>
    </row>
    <row r="137" spans="9:9" x14ac:dyDescent="0.35">
      <c r="I137" s="34"/>
    </row>
    <row r="138" spans="9:9" x14ac:dyDescent="0.35">
      <c r="I138" s="34"/>
    </row>
    <row r="139" spans="9:9" x14ac:dyDescent="0.35">
      <c r="I139" s="34"/>
    </row>
    <row r="140" spans="9:9" x14ac:dyDescent="0.35">
      <c r="I140" s="34"/>
    </row>
    <row r="141" spans="9:9" x14ac:dyDescent="0.35">
      <c r="I141" s="34"/>
    </row>
    <row r="142" spans="9:9" x14ac:dyDescent="0.35">
      <c r="I142" s="34"/>
    </row>
  </sheetData>
  <mergeCells count="16">
    <mergeCell ref="L104:P104"/>
    <mergeCell ref="Q109:Q119"/>
    <mergeCell ref="R111:R119"/>
    <mergeCell ref="S111:S119"/>
    <mergeCell ref="AG111:AG119"/>
    <mergeCell ref="AH111:AH119"/>
    <mergeCell ref="R29:R45"/>
    <mergeCell ref="S29:S45"/>
    <mergeCell ref="AG29:AG45"/>
    <mergeCell ref="AH29:AH45"/>
    <mergeCell ref="Q35:Q45"/>
    <mergeCell ref="R68:R83"/>
    <mergeCell ref="S68:S83"/>
    <mergeCell ref="AG68:AG83"/>
    <mergeCell ref="AH68:AH83"/>
    <mergeCell ref="Q75:Q83"/>
  </mergeCells>
  <pageMargins left="0.75" right="0.75124999999999997" top="2" bottom="0.75" header="1.25" footer="0.75"/>
  <pageSetup scale="74" fitToWidth="0" fitToHeight="0" pageOrder="overThenDown" orientation="landscape" r:id="rId1"/>
  <headerFooter>
    <oddHeader>&amp;R&amp;"Arial,Regular"&amp;10SOAH Docket No. 473-21-2606
PUC Docket No. 52195
CEP's 5th, Q. No. CEP 5-22
Attachment 6
&amp;P OF &amp;N</oddHeader>
  </headerFooter>
  <rowBreaks count="2" manualBreakCount="2">
    <brk id="45" min="3" max="34" man="1"/>
    <brk id="83" min="3" max="34" man="1"/>
  </rowBreaks>
  <colBreaks count="1" manualBreakCount="1">
    <brk id="17" min="1" max="4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A02EF-AA30-42C8-AC57-F1018A42F8C9}">
  <dimension ref="A2:AK142"/>
  <sheetViews>
    <sheetView zoomScaleNormal="100" zoomScaleSheetLayoutView="100" workbookViewId="0">
      <pane xSplit="3" ySplit="5" topLeftCell="D15" activePane="bottomRight" state="frozen"/>
      <selection pane="topRight" activeCell="D1" sqref="D1"/>
      <selection pane="bottomLeft" activeCell="A6" sqref="A6"/>
      <selection pane="bottomRight" activeCell="T19" sqref="T19:X19"/>
    </sheetView>
  </sheetViews>
  <sheetFormatPr defaultColWidth="7.75" defaultRowHeight="11.35" x14ac:dyDescent="0.35"/>
  <cols>
    <col min="1" max="1" width="5" style="28" customWidth="1"/>
    <col min="2" max="3" width="7.3984375" style="28" customWidth="1"/>
    <col min="4" max="4" width="8.25" style="28" customWidth="1"/>
    <col min="5" max="5" width="9.84765625" style="28" customWidth="1"/>
    <col min="6" max="17" width="8.25" style="28" customWidth="1"/>
    <col min="18" max="19" width="2.44921875" style="28" customWidth="1"/>
    <col min="20" max="32" width="8.25" style="28" customWidth="1"/>
    <col min="33" max="34" width="2.44921875" style="28" customWidth="1"/>
    <col min="35" max="35" width="6.546875" style="28" bestFit="1" customWidth="1"/>
    <col min="36" max="36" width="4.5" style="28" bestFit="1" customWidth="1"/>
    <col min="37" max="38" width="7.296875" style="28" customWidth="1"/>
    <col min="39" max="16384" width="7.75" style="28"/>
  </cols>
  <sheetData>
    <row r="2" spans="1:37" x14ac:dyDescent="0.35">
      <c r="D2" s="28" t="s">
        <v>175</v>
      </c>
      <c r="T2" s="28" t="s">
        <v>175</v>
      </c>
    </row>
    <row r="4" spans="1:37" s="29" customFormat="1" x14ac:dyDescent="0.35">
      <c r="B4" s="29" t="s">
        <v>9</v>
      </c>
      <c r="C4" s="29" t="s">
        <v>10</v>
      </c>
      <c r="D4" s="29" t="s">
        <v>11</v>
      </c>
      <c r="E4" s="29" t="s">
        <v>12</v>
      </c>
      <c r="F4" s="29" t="s">
        <v>13</v>
      </c>
      <c r="G4" s="29" t="s">
        <v>14</v>
      </c>
      <c r="H4" s="29" t="s">
        <v>15</v>
      </c>
      <c r="I4" s="29" t="s">
        <v>16</v>
      </c>
      <c r="J4" s="29" t="s">
        <v>17</v>
      </c>
      <c r="K4" s="29" t="s">
        <v>176</v>
      </c>
      <c r="L4" s="29" t="s">
        <v>177</v>
      </c>
      <c r="M4" s="29" t="s">
        <v>178</v>
      </c>
      <c r="N4" s="29" t="s">
        <v>179</v>
      </c>
      <c r="O4" s="29" t="s">
        <v>180</v>
      </c>
      <c r="P4" s="29" t="s">
        <v>181</v>
      </c>
      <c r="Q4" s="29" t="s">
        <v>182</v>
      </c>
      <c r="T4" s="29" t="s">
        <v>11</v>
      </c>
      <c r="U4" s="29" t="s">
        <v>12</v>
      </c>
      <c r="V4" s="29" t="s">
        <v>13</v>
      </c>
      <c r="W4" s="29" t="s">
        <v>14</v>
      </c>
      <c r="X4" s="29" t="s">
        <v>15</v>
      </c>
    </row>
    <row r="5" spans="1:37" ht="34" x14ac:dyDescent="0.35">
      <c r="A5" s="30" t="s">
        <v>18</v>
      </c>
      <c r="B5" s="30" t="s">
        <v>183</v>
      </c>
      <c r="C5" s="30" t="s">
        <v>184</v>
      </c>
      <c r="D5" s="31" t="s">
        <v>185</v>
      </c>
      <c r="E5" s="31" t="s">
        <v>186</v>
      </c>
      <c r="F5" s="31" t="s">
        <v>187</v>
      </c>
      <c r="G5" s="31" t="s">
        <v>188</v>
      </c>
      <c r="H5" s="31" t="s">
        <v>189</v>
      </c>
      <c r="I5" s="31" t="s">
        <v>190</v>
      </c>
      <c r="J5" s="31" t="s">
        <v>191</v>
      </c>
      <c r="K5" s="31" t="s">
        <v>192</v>
      </c>
      <c r="L5" s="31" t="s">
        <v>193</v>
      </c>
      <c r="M5" s="31" t="s">
        <v>194</v>
      </c>
      <c r="N5" s="31" t="s">
        <v>195</v>
      </c>
      <c r="O5" s="31" t="s">
        <v>196</v>
      </c>
      <c r="P5" s="31" t="s">
        <v>197</v>
      </c>
      <c r="Q5" s="31" t="s">
        <v>198</v>
      </c>
      <c r="R5" s="31"/>
      <c r="S5" s="31"/>
      <c r="T5" s="31" t="s">
        <v>199</v>
      </c>
      <c r="U5" s="31" t="s">
        <v>200</v>
      </c>
      <c r="V5" s="31" t="s">
        <v>201</v>
      </c>
      <c r="W5" s="31" t="s">
        <v>202</v>
      </c>
      <c r="X5" s="31" t="s">
        <v>33</v>
      </c>
      <c r="AF5" s="31"/>
      <c r="AG5" s="31"/>
      <c r="AH5" s="31"/>
      <c r="AI5" s="31"/>
      <c r="AJ5" s="31"/>
      <c r="AK5" s="31"/>
    </row>
    <row r="7" spans="1:37" ht="12" customHeight="1" x14ac:dyDescent="0.35">
      <c r="A7" s="32">
        <v>1</v>
      </c>
      <c r="B7" s="28" t="s">
        <v>213</v>
      </c>
      <c r="C7" s="32">
        <v>2017</v>
      </c>
      <c r="D7" s="33">
        <v>279013</v>
      </c>
      <c r="E7" s="33">
        <v>26271</v>
      </c>
      <c r="F7" s="33">
        <v>190</v>
      </c>
      <c r="G7" s="33">
        <v>155</v>
      </c>
      <c r="H7" s="33">
        <v>20</v>
      </c>
      <c r="I7" s="33">
        <v>181</v>
      </c>
      <c r="J7" s="33">
        <v>244</v>
      </c>
      <c r="K7" s="34">
        <v>1</v>
      </c>
      <c r="L7" s="33">
        <v>7</v>
      </c>
      <c r="M7" s="33">
        <v>140</v>
      </c>
      <c r="N7" s="33">
        <v>6767</v>
      </c>
      <c r="O7" s="33">
        <v>110</v>
      </c>
      <c r="P7" s="34">
        <v>1</v>
      </c>
      <c r="Q7" s="33">
        <v>797</v>
      </c>
      <c r="R7" s="34"/>
      <c r="S7" s="34"/>
      <c r="T7" s="34">
        <v>1</v>
      </c>
      <c r="U7" s="34">
        <v>1</v>
      </c>
      <c r="V7" s="33">
        <v>2</v>
      </c>
      <c r="W7" s="33">
        <v>949</v>
      </c>
      <c r="X7" s="34">
        <v>314850</v>
      </c>
      <c r="AF7" s="34"/>
      <c r="AG7" s="34"/>
      <c r="AH7" s="34"/>
      <c r="AI7" s="34"/>
      <c r="AJ7" s="34"/>
      <c r="AK7" s="34"/>
    </row>
    <row r="8" spans="1:37" ht="12" customHeight="1" x14ac:dyDescent="0.35">
      <c r="A8" s="32">
        <v>2</v>
      </c>
      <c r="B8" s="28" t="s">
        <v>214</v>
      </c>
      <c r="C8" s="32">
        <v>2017</v>
      </c>
      <c r="D8" s="33">
        <v>279667</v>
      </c>
      <c r="E8" s="33">
        <v>26465</v>
      </c>
      <c r="F8" s="33">
        <v>191</v>
      </c>
      <c r="G8" s="33">
        <v>160</v>
      </c>
      <c r="H8" s="33">
        <v>20</v>
      </c>
      <c r="I8" s="33">
        <v>181</v>
      </c>
      <c r="J8" s="33">
        <v>246</v>
      </c>
      <c r="K8" s="34">
        <v>1</v>
      </c>
      <c r="L8" s="33">
        <v>8</v>
      </c>
      <c r="M8" s="33">
        <v>140</v>
      </c>
      <c r="N8" s="33">
        <v>6761</v>
      </c>
      <c r="O8" s="33">
        <v>110</v>
      </c>
      <c r="P8" s="34">
        <v>1</v>
      </c>
      <c r="Q8" s="33">
        <v>797</v>
      </c>
      <c r="R8" s="34"/>
      <c r="S8" s="34"/>
      <c r="T8" s="34">
        <v>1</v>
      </c>
      <c r="U8" s="34">
        <v>1</v>
      </c>
      <c r="V8" s="33">
        <v>2</v>
      </c>
      <c r="W8" s="33">
        <v>952</v>
      </c>
      <c r="X8" s="34">
        <v>315704</v>
      </c>
      <c r="AF8" s="34"/>
      <c r="AG8" s="34"/>
      <c r="AH8" s="34"/>
      <c r="AI8" s="34"/>
      <c r="AJ8" s="34"/>
      <c r="AK8" s="34"/>
    </row>
    <row r="9" spans="1:37" ht="12" customHeight="1" x14ac:dyDescent="0.35">
      <c r="A9" s="32">
        <v>3</v>
      </c>
      <c r="B9" s="28" t="s">
        <v>215</v>
      </c>
      <c r="C9" s="32">
        <v>2017</v>
      </c>
      <c r="D9" s="33">
        <v>280792</v>
      </c>
      <c r="E9" s="33">
        <v>26547</v>
      </c>
      <c r="F9" s="33">
        <v>192</v>
      </c>
      <c r="G9" s="33">
        <v>160</v>
      </c>
      <c r="H9" s="33">
        <v>20</v>
      </c>
      <c r="I9" s="33">
        <v>181</v>
      </c>
      <c r="J9" s="33">
        <v>248</v>
      </c>
      <c r="K9" s="34">
        <v>1</v>
      </c>
      <c r="L9" s="33">
        <v>8</v>
      </c>
      <c r="M9" s="33">
        <v>141</v>
      </c>
      <c r="N9" s="33">
        <v>6750</v>
      </c>
      <c r="O9" s="33">
        <v>111</v>
      </c>
      <c r="P9" s="34">
        <v>1</v>
      </c>
      <c r="Q9" s="33">
        <v>800</v>
      </c>
      <c r="R9" s="34"/>
      <c r="S9" s="34"/>
      <c r="T9" s="34">
        <v>1</v>
      </c>
      <c r="U9" s="34">
        <v>1</v>
      </c>
      <c r="V9" s="33">
        <v>3</v>
      </c>
      <c r="W9" s="33">
        <v>946</v>
      </c>
      <c r="X9" s="34">
        <v>316903</v>
      </c>
      <c r="AF9" s="34"/>
      <c r="AG9" s="34"/>
      <c r="AH9" s="34"/>
      <c r="AI9" s="34"/>
      <c r="AJ9" s="34"/>
      <c r="AK9" s="34"/>
    </row>
    <row r="10" spans="1:37" ht="12" customHeight="1" x14ac:dyDescent="0.35">
      <c r="A10" s="32">
        <v>4</v>
      </c>
      <c r="B10" s="28" t="s">
        <v>216</v>
      </c>
      <c r="C10" s="32">
        <v>2017</v>
      </c>
      <c r="D10" s="33">
        <v>281238</v>
      </c>
      <c r="E10" s="33">
        <v>26308</v>
      </c>
      <c r="F10" s="33">
        <v>191</v>
      </c>
      <c r="G10" s="33">
        <v>160</v>
      </c>
      <c r="H10" s="33">
        <v>20</v>
      </c>
      <c r="I10" s="33">
        <v>177</v>
      </c>
      <c r="J10" s="33">
        <v>247</v>
      </c>
      <c r="K10" s="34">
        <v>1</v>
      </c>
      <c r="L10" s="33">
        <v>7</v>
      </c>
      <c r="M10" s="33">
        <v>142</v>
      </c>
      <c r="N10" s="33">
        <v>6750</v>
      </c>
      <c r="O10" s="33">
        <v>111</v>
      </c>
      <c r="P10" s="34">
        <v>1</v>
      </c>
      <c r="Q10" s="33">
        <v>802</v>
      </c>
      <c r="T10" s="34">
        <v>1</v>
      </c>
      <c r="U10" s="34">
        <v>1</v>
      </c>
      <c r="V10" s="33">
        <v>2</v>
      </c>
      <c r="W10" s="33">
        <v>947</v>
      </c>
      <c r="X10" s="34">
        <v>317106</v>
      </c>
      <c r="Z10" s="35"/>
      <c r="AF10" s="34"/>
      <c r="AI10" s="34"/>
      <c r="AJ10" s="34"/>
    </row>
    <row r="11" spans="1:37" ht="12" customHeight="1" x14ac:dyDescent="0.35">
      <c r="A11" s="32">
        <v>5</v>
      </c>
      <c r="B11" s="28" t="s">
        <v>25</v>
      </c>
      <c r="C11" s="32">
        <v>2017</v>
      </c>
      <c r="D11" s="33">
        <v>282308</v>
      </c>
      <c r="E11" s="33">
        <v>26175</v>
      </c>
      <c r="F11" s="33">
        <v>188</v>
      </c>
      <c r="G11" s="33">
        <v>160</v>
      </c>
      <c r="H11" s="33">
        <v>20</v>
      </c>
      <c r="I11" s="33">
        <v>181</v>
      </c>
      <c r="J11" s="33">
        <v>248</v>
      </c>
      <c r="K11" s="34">
        <v>1</v>
      </c>
      <c r="L11" s="33">
        <v>9</v>
      </c>
      <c r="M11" s="33">
        <v>142</v>
      </c>
      <c r="N11" s="33">
        <v>6775</v>
      </c>
      <c r="O11" s="33">
        <v>111</v>
      </c>
      <c r="P11" s="34">
        <v>1</v>
      </c>
      <c r="Q11" s="33">
        <v>800</v>
      </c>
      <c r="T11" s="34">
        <v>1</v>
      </c>
      <c r="U11" s="34">
        <v>1</v>
      </c>
      <c r="V11" s="33">
        <v>3</v>
      </c>
      <c r="W11" s="33">
        <v>941</v>
      </c>
      <c r="X11" s="34">
        <v>318065</v>
      </c>
      <c r="Z11" s="35"/>
      <c r="AF11" s="34"/>
      <c r="AI11" s="34"/>
      <c r="AJ11" s="34"/>
    </row>
    <row r="12" spans="1:37" ht="12" customHeight="1" x14ac:dyDescent="0.35">
      <c r="A12" s="32">
        <v>6</v>
      </c>
      <c r="B12" s="28" t="s">
        <v>217</v>
      </c>
      <c r="C12" s="32">
        <v>2017</v>
      </c>
      <c r="D12" s="33">
        <v>282597</v>
      </c>
      <c r="E12" s="33">
        <v>25895</v>
      </c>
      <c r="F12" s="33">
        <v>188</v>
      </c>
      <c r="G12" s="33">
        <v>160</v>
      </c>
      <c r="H12" s="33">
        <v>20</v>
      </c>
      <c r="I12" s="33">
        <v>181</v>
      </c>
      <c r="J12" s="33">
        <v>247</v>
      </c>
      <c r="K12" s="34">
        <v>1</v>
      </c>
      <c r="L12" s="33">
        <v>8</v>
      </c>
      <c r="M12" s="33">
        <v>141</v>
      </c>
      <c r="N12" s="33">
        <v>6773</v>
      </c>
      <c r="O12" s="33">
        <v>111</v>
      </c>
      <c r="P12" s="34">
        <v>1</v>
      </c>
      <c r="Q12" s="33">
        <v>798</v>
      </c>
      <c r="T12" s="34">
        <v>1</v>
      </c>
      <c r="U12" s="34">
        <v>1</v>
      </c>
      <c r="V12" s="33">
        <v>2</v>
      </c>
      <c r="W12" s="33">
        <v>929</v>
      </c>
      <c r="X12" s="34">
        <v>318054</v>
      </c>
      <c r="Z12" s="35"/>
      <c r="AF12" s="34"/>
      <c r="AI12" s="34"/>
      <c r="AJ12" s="34"/>
    </row>
    <row r="13" spans="1:37" ht="12" customHeight="1" x14ac:dyDescent="0.35">
      <c r="A13" s="32">
        <v>7</v>
      </c>
      <c r="B13" s="28" t="s">
        <v>218</v>
      </c>
      <c r="C13" s="32">
        <v>2017</v>
      </c>
      <c r="D13" s="33">
        <v>283041</v>
      </c>
      <c r="E13" s="33">
        <v>26060</v>
      </c>
      <c r="F13" s="33">
        <v>188</v>
      </c>
      <c r="G13" s="33">
        <v>160</v>
      </c>
      <c r="H13" s="33">
        <v>20</v>
      </c>
      <c r="I13" s="33">
        <v>179</v>
      </c>
      <c r="J13" s="33">
        <v>246</v>
      </c>
      <c r="K13" s="34">
        <v>1</v>
      </c>
      <c r="L13" s="33">
        <v>8</v>
      </c>
      <c r="M13" s="33">
        <v>143</v>
      </c>
      <c r="N13" s="33">
        <v>6753</v>
      </c>
      <c r="O13" s="33">
        <v>111</v>
      </c>
      <c r="P13" s="34">
        <v>1</v>
      </c>
      <c r="Q13" s="33">
        <v>801</v>
      </c>
      <c r="T13" s="34">
        <v>1</v>
      </c>
      <c r="U13" s="34">
        <v>1</v>
      </c>
      <c r="V13" s="33">
        <v>2</v>
      </c>
      <c r="W13" s="33">
        <v>918</v>
      </c>
      <c r="X13" s="34">
        <v>318634</v>
      </c>
      <c r="Z13" s="35"/>
      <c r="AF13" s="34"/>
      <c r="AI13" s="34"/>
      <c r="AJ13" s="34"/>
    </row>
    <row r="14" spans="1:37" ht="12" customHeight="1" x14ac:dyDescent="0.35">
      <c r="A14" s="32">
        <v>8</v>
      </c>
      <c r="B14" s="28" t="s">
        <v>219</v>
      </c>
      <c r="C14" s="32">
        <v>2017</v>
      </c>
      <c r="D14" s="33">
        <v>283402</v>
      </c>
      <c r="E14" s="33">
        <v>26139</v>
      </c>
      <c r="F14" s="33">
        <v>188</v>
      </c>
      <c r="G14" s="33">
        <v>161</v>
      </c>
      <c r="H14" s="33">
        <v>20</v>
      </c>
      <c r="I14" s="33">
        <v>178</v>
      </c>
      <c r="J14" s="33">
        <v>246</v>
      </c>
      <c r="K14" s="34">
        <v>1</v>
      </c>
      <c r="L14" s="33">
        <v>8</v>
      </c>
      <c r="M14" s="33">
        <v>140</v>
      </c>
      <c r="N14" s="33">
        <v>6762</v>
      </c>
      <c r="O14" s="33">
        <v>111</v>
      </c>
      <c r="P14" s="34">
        <v>1</v>
      </c>
      <c r="Q14" s="33">
        <v>805</v>
      </c>
      <c r="T14" s="34">
        <v>1</v>
      </c>
      <c r="U14" s="34">
        <v>1</v>
      </c>
      <c r="V14" s="33">
        <v>2</v>
      </c>
      <c r="W14" s="33">
        <v>921</v>
      </c>
      <c r="X14" s="34">
        <v>319087</v>
      </c>
      <c r="Z14" s="35"/>
      <c r="AF14" s="34"/>
      <c r="AI14" s="34"/>
      <c r="AJ14" s="34"/>
    </row>
    <row r="15" spans="1:37" ht="12" customHeight="1" x14ac:dyDescent="0.35">
      <c r="A15" s="32">
        <v>9</v>
      </c>
      <c r="B15" s="28" t="s">
        <v>220</v>
      </c>
      <c r="C15" s="32">
        <v>2017</v>
      </c>
      <c r="D15" s="33">
        <v>283465</v>
      </c>
      <c r="E15" s="33">
        <v>26160</v>
      </c>
      <c r="F15" s="33">
        <v>190</v>
      </c>
      <c r="G15" s="33">
        <v>162</v>
      </c>
      <c r="H15" s="33">
        <v>20</v>
      </c>
      <c r="I15" s="33">
        <v>175</v>
      </c>
      <c r="J15" s="33">
        <v>243</v>
      </c>
      <c r="K15" s="34">
        <v>1</v>
      </c>
      <c r="L15" s="33">
        <v>8</v>
      </c>
      <c r="M15" s="33">
        <v>141</v>
      </c>
      <c r="N15" s="33">
        <v>6753</v>
      </c>
      <c r="O15" s="33">
        <v>111</v>
      </c>
      <c r="P15" s="34">
        <v>1</v>
      </c>
      <c r="Q15" s="33">
        <v>812</v>
      </c>
      <c r="T15" s="34">
        <v>1</v>
      </c>
      <c r="U15" s="34">
        <v>1</v>
      </c>
      <c r="V15" s="33">
        <v>2</v>
      </c>
      <c r="W15" s="33">
        <v>917</v>
      </c>
      <c r="X15" s="34">
        <v>319163</v>
      </c>
      <c r="Z15" s="35"/>
      <c r="AF15" s="34"/>
      <c r="AI15" s="34"/>
      <c r="AJ15" s="34"/>
    </row>
    <row r="16" spans="1:37" ht="12" customHeight="1" x14ac:dyDescent="0.35">
      <c r="A16" s="32">
        <v>10</v>
      </c>
      <c r="B16" s="28" t="s">
        <v>221</v>
      </c>
      <c r="C16" s="32">
        <v>2017</v>
      </c>
      <c r="D16" s="33">
        <v>283687</v>
      </c>
      <c r="E16" s="33">
        <v>26272</v>
      </c>
      <c r="F16" s="33">
        <v>190</v>
      </c>
      <c r="G16" s="33">
        <v>162</v>
      </c>
      <c r="H16" s="33">
        <v>20</v>
      </c>
      <c r="I16" s="33">
        <v>179</v>
      </c>
      <c r="J16" s="33">
        <v>244</v>
      </c>
      <c r="K16" s="34">
        <v>1</v>
      </c>
      <c r="L16" s="33">
        <v>7</v>
      </c>
      <c r="M16" s="33">
        <v>142</v>
      </c>
      <c r="N16" s="33">
        <v>6754</v>
      </c>
      <c r="O16" s="33">
        <v>111</v>
      </c>
      <c r="P16" s="34">
        <v>1</v>
      </c>
      <c r="Q16" s="33">
        <v>809</v>
      </c>
      <c r="T16" s="34">
        <v>1</v>
      </c>
      <c r="U16" s="34">
        <v>1</v>
      </c>
      <c r="V16" s="33">
        <v>2</v>
      </c>
      <c r="W16" s="33">
        <v>921</v>
      </c>
      <c r="X16" s="34">
        <v>319504</v>
      </c>
      <c r="Z16" s="35"/>
      <c r="AF16" s="34"/>
      <c r="AI16" s="34"/>
      <c r="AJ16" s="34"/>
    </row>
    <row r="17" spans="1:37" ht="12" customHeight="1" x14ac:dyDescent="0.35">
      <c r="A17" s="32">
        <v>11</v>
      </c>
      <c r="B17" s="28" t="s">
        <v>222</v>
      </c>
      <c r="C17" s="32">
        <v>2017</v>
      </c>
      <c r="D17" s="33">
        <v>283783</v>
      </c>
      <c r="E17" s="33">
        <v>26376</v>
      </c>
      <c r="F17" s="33">
        <v>193</v>
      </c>
      <c r="G17" s="33">
        <v>162</v>
      </c>
      <c r="H17" s="33">
        <v>21</v>
      </c>
      <c r="I17" s="33">
        <v>179</v>
      </c>
      <c r="J17" s="33">
        <v>246</v>
      </c>
      <c r="K17" s="34">
        <v>1</v>
      </c>
      <c r="L17" s="33">
        <v>7</v>
      </c>
      <c r="M17" s="33">
        <v>141</v>
      </c>
      <c r="N17" s="33">
        <v>6757</v>
      </c>
      <c r="O17" s="33">
        <v>111</v>
      </c>
      <c r="P17" s="34">
        <v>1</v>
      </c>
      <c r="Q17" s="33">
        <v>808</v>
      </c>
      <c r="T17" s="34">
        <v>1</v>
      </c>
      <c r="U17" s="34">
        <v>1</v>
      </c>
      <c r="V17" s="33">
        <v>2</v>
      </c>
      <c r="W17" s="33">
        <v>918</v>
      </c>
      <c r="X17" s="34">
        <v>319708</v>
      </c>
      <c r="Z17" s="35"/>
      <c r="AF17" s="34"/>
      <c r="AI17" s="34"/>
      <c r="AJ17" s="34"/>
    </row>
    <row r="18" spans="1:37" ht="12" customHeight="1" x14ac:dyDescent="0.35">
      <c r="A18" s="32">
        <v>12</v>
      </c>
      <c r="B18" s="28" t="s">
        <v>223</v>
      </c>
      <c r="C18" s="32">
        <v>2017</v>
      </c>
      <c r="D18" s="33">
        <v>283777</v>
      </c>
      <c r="E18" s="33">
        <v>26564</v>
      </c>
      <c r="F18" s="33">
        <v>193</v>
      </c>
      <c r="G18" s="33">
        <v>161</v>
      </c>
      <c r="H18" s="33">
        <v>22</v>
      </c>
      <c r="I18" s="33">
        <v>178</v>
      </c>
      <c r="J18" s="33">
        <v>245</v>
      </c>
      <c r="K18" s="34">
        <v>1</v>
      </c>
      <c r="L18" s="33">
        <v>7</v>
      </c>
      <c r="M18" s="33">
        <v>140</v>
      </c>
      <c r="N18" s="33">
        <v>6760</v>
      </c>
      <c r="O18" s="33">
        <v>108</v>
      </c>
      <c r="P18" s="34">
        <v>1</v>
      </c>
      <c r="Q18" s="33">
        <v>809</v>
      </c>
      <c r="T18" s="34">
        <v>1</v>
      </c>
      <c r="U18" s="34">
        <v>1</v>
      </c>
      <c r="V18" s="33">
        <v>3</v>
      </c>
      <c r="W18" s="33">
        <v>911</v>
      </c>
      <c r="X18" s="34">
        <v>319882</v>
      </c>
      <c r="Z18" s="35"/>
      <c r="AF18" s="34"/>
      <c r="AI18" s="34"/>
      <c r="AJ18" s="34"/>
    </row>
    <row r="19" spans="1:37" s="44" customFormat="1" ht="12" customHeight="1" x14ac:dyDescent="0.35">
      <c r="A19" s="32"/>
      <c r="C19" s="32"/>
      <c r="D19" s="40">
        <f>AVERAGE(D7:D18)</f>
        <v>282230.83333333331</v>
      </c>
      <c r="E19" s="40">
        <f t="shared" ref="E19" si="0">AVERAGE(E7:E18)</f>
        <v>26269.333333333332</v>
      </c>
      <c r="F19" s="40">
        <f t="shared" ref="F19" si="1">AVERAGE(F7:F18)</f>
        <v>190.16666666666666</v>
      </c>
      <c r="G19" s="40">
        <f t="shared" ref="G19" si="2">AVERAGE(G7:G18)</f>
        <v>160.25</v>
      </c>
      <c r="H19" s="40">
        <f t="shared" ref="H19" si="3">AVERAGE(H7:H18)</f>
        <v>20.25</v>
      </c>
      <c r="I19" s="40">
        <f t="shared" ref="I19" si="4">AVERAGE(I7:I18)</f>
        <v>179.16666666666666</v>
      </c>
      <c r="J19" s="40">
        <f t="shared" ref="J19" si="5">AVERAGE(J7:J18)</f>
        <v>245.83333333333334</v>
      </c>
      <c r="K19" s="40">
        <f t="shared" ref="K19" si="6">AVERAGE(K7:K18)</f>
        <v>1</v>
      </c>
      <c r="L19" s="40">
        <f t="shared" ref="L19" si="7">AVERAGE(L7:L18)</f>
        <v>7.666666666666667</v>
      </c>
      <c r="M19" s="40">
        <f t="shared" ref="M19" si="8">AVERAGE(M7:M18)</f>
        <v>141.08333333333334</v>
      </c>
      <c r="N19" s="40">
        <f t="shared" ref="N19" si="9">AVERAGE(N7:N18)</f>
        <v>6759.583333333333</v>
      </c>
      <c r="O19" s="40">
        <f t="shared" ref="O19" si="10">AVERAGE(O7:O18)</f>
        <v>110.58333333333333</v>
      </c>
      <c r="P19" s="40">
        <f t="shared" ref="P19" si="11">AVERAGE(P7:P18)</f>
        <v>1</v>
      </c>
      <c r="Q19" s="40">
        <f t="shared" ref="Q19" si="12">AVERAGE(Q7:Q18)</f>
        <v>803.16666666666663</v>
      </c>
      <c r="T19" s="40">
        <f t="shared" ref="T19" si="13">AVERAGE(T7:T18)</f>
        <v>1</v>
      </c>
      <c r="U19" s="40">
        <f t="shared" ref="U19" si="14">AVERAGE(U7:U18)</f>
        <v>1</v>
      </c>
      <c r="V19" s="40">
        <f t="shared" ref="V19" si="15">AVERAGE(V7:V18)</f>
        <v>2.25</v>
      </c>
      <c r="W19" s="40">
        <f t="shared" ref="W19" si="16">AVERAGE(W7:W18)</f>
        <v>930.83333333333337</v>
      </c>
      <c r="X19" s="40">
        <f t="shared" ref="X19" si="17">AVERAGE(X7:X18)</f>
        <v>318055</v>
      </c>
      <c r="Z19" s="35"/>
      <c r="AF19" s="34"/>
      <c r="AI19" s="34"/>
      <c r="AJ19" s="34"/>
    </row>
    <row r="20" spans="1:37" x14ac:dyDescent="0.35">
      <c r="A20" s="32"/>
      <c r="C20" s="32"/>
      <c r="O20" s="34"/>
      <c r="AF20" s="34"/>
      <c r="AI20" s="34"/>
      <c r="AJ20" s="34"/>
    </row>
    <row r="21" spans="1:37" x14ac:dyDescent="0.35">
      <c r="A21" s="32">
        <v>13</v>
      </c>
      <c r="B21" s="28" t="s">
        <v>213</v>
      </c>
      <c r="C21" s="32">
        <v>2018</v>
      </c>
      <c r="D21" s="33">
        <v>284422</v>
      </c>
      <c r="E21" s="33">
        <v>26468</v>
      </c>
      <c r="F21" s="33">
        <v>194</v>
      </c>
      <c r="G21" s="33">
        <v>162</v>
      </c>
      <c r="H21" s="33">
        <v>22</v>
      </c>
      <c r="I21" s="33">
        <v>10</v>
      </c>
      <c r="J21" s="33">
        <v>407</v>
      </c>
      <c r="K21" s="34">
        <v>1</v>
      </c>
      <c r="L21" s="33">
        <v>7</v>
      </c>
      <c r="M21" s="33">
        <v>141</v>
      </c>
      <c r="N21" s="33">
        <v>6772</v>
      </c>
      <c r="O21" s="33">
        <v>107</v>
      </c>
      <c r="P21" s="34">
        <v>1</v>
      </c>
      <c r="Q21" s="33">
        <v>805</v>
      </c>
      <c r="T21" s="34">
        <v>1</v>
      </c>
      <c r="U21" s="34">
        <v>1</v>
      </c>
      <c r="V21" s="33">
        <v>2</v>
      </c>
      <c r="W21" s="33">
        <v>919</v>
      </c>
      <c r="X21" s="34">
        <v>320442</v>
      </c>
      <c r="Z21" s="35"/>
      <c r="AF21" s="34"/>
      <c r="AI21" s="34"/>
      <c r="AJ21" s="34"/>
    </row>
    <row r="22" spans="1:37" x14ac:dyDescent="0.35">
      <c r="A22" s="32">
        <v>14</v>
      </c>
      <c r="B22" s="28" t="s">
        <v>214</v>
      </c>
      <c r="C22" s="32">
        <v>2018</v>
      </c>
      <c r="D22" s="33">
        <v>284714</v>
      </c>
      <c r="E22" s="33">
        <v>26508</v>
      </c>
      <c r="F22" s="33">
        <v>196</v>
      </c>
      <c r="G22" s="33">
        <v>164</v>
      </c>
      <c r="H22" s="33">
        <v>22</v>
      </c>
      <c r="I22" s="33">
        <v>1</v>
      </c>
      <c r="J22" s="33">
        <v>400</v>
      </c>
      <c r="K22" s="34">
        <v>1</v>
      </c>
      <c r="L22" s="33">
        <v>9</v>
      </c>
      <c r="M22" s="33">
        <v>141</v>
      </c>
      <c r="N22" s="33">
        <v>6757</v>
      </c>
      <c r="O22" s="33">
        <v>106</v>
      </c>
      <c r="P22" s="34">
        <v>1</v>
      </c>
      <c r="Q22" s="33">
        <v>803</v>
      </c>
      <c r="T22" s="34">
        <v>1</v>
      </c>
      <c r="U22" s="34">
        <v>1</v>
      </c>
      <c r="V22" s="33">
        <v>2</v>
      </c>
      <c r="W22" s="33">
        <v>917</v>
      </c>
      <c r="X22" s="34">
        <v>320744</v>
      </c>
      <c r="Z22" s="35"/>
      <c r="AF22" s="34"/>
      <c r="AI22" s="34"/>
      <c r="AJ22" s="34"/>
    </row>
    <row r="23" spans="1:37" x14ac:dyDescent="0.35">
      <c r="A23" s="32">
        <v>15</v>
      </c>
      <c r="B23" s="28" t="s">
        <v>215</v>
      </c>
      <c r="C23" s="32">
        <v>2018</v>
      </c>
      <c r="D23" s="33">
        <v>285550</v>
      </c>
      <c r="E23" s="33">
        <v>26362</v>
      </c>
      <c r="F23" s="33">
        <v>194</v>
      </c>
      <c r="G23" s="33">
        <v>166</v>
      </c>
      <c r="H23" s="33">
        <v>22</v>
      </c>
      <c r="I23" s="34">
        <v>0</v>
      </c>
      <c r="J23" s="33">
        <v>403</v>
      </c>
      <c r="K23" s="34">
        <v>1</v>
      </c>
      <c r="L23" s="33">
        <v>10</v>
      </c>
      <c r="M23" s="33">
        <v>142</v>
      </c>
      <c r="N23" s="33">
        <v>6763</v>
      </c>
      <c r="O23" s="33">
        <v>105</v>
      </c>
      <c r="P23" s="34">
        <v>1</v>
      </c>
      <c r="Q23" s="33">
        <v>808</v>
      </c>
      <c r="T23" s="34">
        <v>1</v>
      </c>
      <c r="U23" s="34">
        <v>1</v>
      </c>
      <c r="V23" s="33">
        <v>2</v>
      </c>
      <c r="W23" s="33">
        <v>916</v>
      </c>
      <c r="X23" s="34">
        <v>321447</v>
      </c>
      <c r="Z23" s="35"/>
      <c r="AF23" s="34"/>
      <c r="AI23" s="34"/>
      <c r="AJ23" s="34"/>
    </row>
    <row r="24" spans="1:37" x14ac:dyDescent="0.35">
      <c r="A24" s="32">
        <v>16</v>
      </c>
      <c r="B24" s="28" t="s">
        <v>216</v>
      </c>
      <c r="C24" s="32">
        <v>2018</v>
      </c>
      <c r="D24" s="33">
        <v>286233</v>
      </c>
      <c r="E24" s="33">
        <v>26515</v>
      </c>
      <c r="F24" s="33">
        <v>195</v>
      </c>
      <c r="G24" s="33">
        <v>166</v>
      </c>
      <c r="H24" s="33">
        <v>24</v>
      </c>
      <c r="I24" s="34">
        <v>0</v>
      </c>
      <c r="J24" s="33">
        <v>404</v>
      </c>
      <c r="K24" s="34">
        <v>1</v>
      </c>
      <c r="L24" s="33">
        <v>8</v>
      </c>
      <c r="M24" s="33">
        <v>144</v>
      </c>
      <c r="N24" s="33">
        <v>6769</v>
      </c>
      <c r="O24" s="33">
        <v>104</v>
      </c>
      <c r="P24" s="34">
        <v>1</v>
      </c>
      <c r="Q24" s="33">
        <v>807</v>
      </c>
      <c r="T24" s="34">
        <v>1</v>
      </c>
      <c r="U24" s="34">
        <v>1</v>
      </c>
      <c r="V24" s="33">
        <v>2</v>
      </c>
      <c r="W24" s="33">
        <v>912</v>
      </c>
      <c r="X24" s="34">
        <v>322287</v>
      </c>
      <c r="Z24" s="35"/>
      <c r="AF24" s="34"/>
      <c r="AI24" s="34"/>
      <c r="AJ24" s="34"/>
    </row>
    <row r="25" spans="1:37" x14ac:dyDescent="0.35">
      <c r="A25" s="32">
        <v>17</v>
      </c>
      <c r="B25" s="28" t="s">
        <v>25</v>
      </c>
      <c r="C25" s="32">
        <v>2018</v>
      </c>
      <c r="D25" s="33">
        <v>286516</v>
      </c>
      <c r="E25" s="33">
        <v>26541</v>
      </c>
      <c r="F25" s="33">
        <v>200</v>
      </c>
      <c r="G25" s="33">
        <v>167</v>
      </c>
      <c r="H25" s="33">
        <v>25</v>
      </c>
      <c r="I25" s="34">
        <v>0</v>
      </c>
      <c r="J25" s="33">
        <v>402</v>
      </c>
      <c r="K25" s="34">
        <v>1</v>
      </c>
      <c r="L25" s="33">
        <v>9</v>
      </c>
      <c r="M25" s="33">
        <v>145</v>
      </c>
      <c r="N25" s="33">
        <v>6825</v>
      </c>
      <c r="O25" s="33">
        <v>104</v>
      </c>
      <c r="P25" s="34">
        <v>1</v>
      </c>
      <c r="Q25" s="33">
        <v>810</v>
      </c>
      <c r="T25" s="34">
        <v>1</v>
      </c>
      <c r="U25" s="34">
        <v>1</v>
      </c>
      <c r="V25" s="33">
        <v>2</v>
      </c>
      <c r="W25" s="33">
        <v>906</v>
      </c>
      <c r="X25" s="34">
        <v>322656</v>
      </c>
      <c r="Z25" s="35"/>
      <c r="AF25" s="34"/>
      <c r="AI25" s="34"/>
      <c r="AJ25" s="34"/>
    </row>
    <row r="26" spans="1:37" x14ac:dyDescent="0.35">
      <c r="A26" s="32">
        <v>18</v>
      </c>
      <c r="B26" s="28" t="s">
        <v>217</v>
      </c>
      <c r="C26" s="32">
        <v>2018</v>
      </c>
      <c r="D26" s="33">
        <v>286964</v>
      </c>
      <c r="E26" s="33">
        <v>26480</v>
      </c>
      <c r="F26" s="33">
        <v>204</v>
      </c>
      <c r="G26" s="33">
        <v>167</v>
      </c>
      <c r="H26" s="33">
        <v>27</v>
      </c>
      <c r="I26" s="34">
        <v>0</v>
      </c>
      <c r="J26" s="33">
        <v>400</v>
      </c>
      <c r="K26" s="34">
        <v>1</v>
      </c>
      <c r="L26" s="33">
        <v>8</v>
      </c>
      <c r="M26" s="33">
        <v>145</v>
      </c>
      <c r="N26" s="33">
        <v>6847</v>
      </c>
      <c r="O26" s="33">
        <v>104</v>
      </c>
      <c r="P26" s="34">
        <v>1</v>
      </c>
      <c r="Q26" s="33">
        <v>802</v>
      </c>
      <c r="T26" s="34">
        <v>1</v>
      </c>
      <c r="U26" s="34">
        <v>1</v>
      </c>
      <c r="V26" s="33">
        <v>3</v>
      </c>
      <c r="W26" s="33">
        <v>908</v>
      </c>
      <c r="X26" s="34">
        <v>323063</v>
      </c>
      <c r="Z26" s="35"/>
      <c r="AF26" s="34"/>
      <c r="AI26" s="34"/>
      <c r="AJ26" s="34"/>
    </row>
    <row r="27" spans="1:37" x14ac:dyDescent="0.35">
      <c r="A27" s="32">
        <v>19</v>
      </c>
      <c r="B27" s="28" t="s">
        <v>218</v>
      </c>
      <c r="C27" s="32">
        <v>2018</v>
      </c>
      <c r="D27" s="33">
        <v>287880</v>
      </c>
      <c r="E27" s="33">
        <v>26573</v>
      </c>
      <c r="F27" s="33">
        <v>203</v>
      </c>
      <c r="G27" s="33">
        <v>170</v>
      </c>
      <c r="H27" s="33">
        <v>27</v>
      </c>
      <c r="I27" s="34">
        <v>0</v>
      </c>
      <c r="J27" s="33">
        <v>397</v>
      </c>
      <c r="K27" s="34">
        <v>1</v>
      </c>
      <c r="L27" s="33">
        <v>9</v>
      </c>
      <c r="M27" s="33">
        <v>146</v>
      </c>
      <c r="N27" s="33">
        <v>6858</v>
      </c>
      <c r="O27" s="33">
        <v>104</v>
      </c>
      <c r="P27" s="34">
        <v>1</v>
      </c>
      <c r="Q27" s="33">
        <v>815</v>
      </c>
      <c r="T27" s="34">
        <v>1</v>
      </c>
      <c r="U27" s="34">
        <v>1</v>
      </c>
      <c r="V27" s="33">
        <v>2</v>
      </c>
      <c r="W27" s="33">
        <v>904</v>
      </c>
      <c r="X27" s="34">
        <v>324092</v>
      </c>
      <c r="Z27" s="35"/>
      <c r="AF27" s="34"/>
      <c r="AI27" s="34"/>
      <c r="AJ27" s="34"/>
      <c r="AK27" s="36"/>
    </row>
    <row r="28" spans="1:37" x14ac:dyDescent="0.35">
      <c r="A28" s="32">
        <v>20</v>
      </c>
      <c r="B28" s="28" t="s">
        <v>219</v>
      </c>
      <c r="C28" s="32">
        <v>2018</v>
      </c>
      <c r="D28" s="33">
        <v>288144</v>
      </c>
      <c r="E28" s="33">
        <v>26535</v>
      </c>
      <c r="F28" s="33">
        <v>210</v>
      </c>
      <c r="G28" s="33">
        <v>171</v>
      </c>
      <c r="H28" s="33">
        <v>29</v>
      </c>
      <c r="I28" s="34">
        <v>0</v>
      </c>
      <c r="J28" s="33">
        <v>400</v>
      </c>
      <c r="K28" s="34">
        <v>1</v>
      </c>
      <c r="L28" s="33">
        <v>7</v>
      </c>
      <c r="M28" s="33">
        <v>146</v>
      </c>
      <c r="N28" s="33">
        <v>6863</v>
      </c>
      <c r="O28" s="33">
        <v>105</v>
      </c>
      <c r="P28" s="34">
        <v>1</v>
      </c>
      <c r="Q28" s="33">
        <v>811</v>
      </c>
      <c r="T28" s="34">
        <v>1</v>
      </c>
      <c r="U28" s="34">
        <v>1</v>
      </c>
      <c r="V28" s="33">
        <v>2</v>
      </c>
      <c r="W28" s="33">
        <v>902</v>
      </c>
      <c r="X28" s="34">
        <v>324329</v>
      </c>
      <c r="Z28" s="35"/>
      <c r="AF28" s="34"/>
      <c r="AI28" s="34"/>
      <c r="AJ28" s="34"/>
      <c r="AK28" s="36"/>
    </row>
    <row r="29" spans="1:37" ht="12" customHeight="1" x14ac:dyDescent="0.35">
      <c r="A29" s="32">
        <v>21</v>
      </c>
      <c r="B29" s="28" t="s">
        <v>220</v>
      </c>
      <c r="C29" s="32">
        <v>2018</v>
      </c>
      <c r="D29" s="33">
        <v>288728</v>
      </c>
      <c r="E29" s="33">
        <v>26405</v>
      </c>
      <c r="F29" s="33">
        <v>211</v>
      </c>
      <c r="G29" s="33">
        <v>171</v>
      </c>
      <c r="H29" s="33">
        <v>29</v>
      </c>
      <c r="I29" s="34">
        <v>0</v>
      </c>
      <c r="J29" s="33">
        <v>396</v>
      </c>
      <c r="K29" s="34">
        <v>1</v>
      </c>
      <c r="L29" s="33">
        <v>6</v>
      </c>
      <c r="M29" s="33">
        <v>146</v>
      </c>
      <c r="N29" s="33">
        <v>6916</v>
      </c>
      <c r="O29" s="33">
        <v>105</v>
      </c>
      <c r="P29" s="34">
        <v>1</v>
      </c>
      <c r="Q29" s="33">
        <v>815</v>
      </c>
      <c r="R29" s="111"/>
      <c r="S29" s="114"/>
      <c r="T29" s="34">
        <v>1</v>
      </c>
      <c r="U29" s="34">
        <v>1</v>
      </c>
      <c r="V29" s="33">
        <v>2</v>
      </c>
      <c r="W29" s="33">
        <v>901</v>
      </c>
      <c r="X29" s="34">
        <v>324835</v>
      </c>
      <c r="Z29" s="35"/>
      <c r="AF29" s="34"/>
      <c r="AG29" s="111" t="s">
        <v>224</v>
      </c>
      <c r="AH29" s="111" t="s">
        <v>211</v>
      </c>
      <c r="AI29" s="34"/>
      <c r="AJ29" s="34"/>
      <c r="AK29" s="36"/>
    </row>
    <row r="30" spans="1:37" x14ac:dyDescent="0.35">
      <c r="A30" s="32">
        <v>22</v>
      </c>
      <c r="B30" s="28" t="s">
        <v>221</v>
      </c>
      <c r="C30" s="32">
        <v>2018</v>
      </c>
      <c r="D30" s="33">
        <v>288902</v>
      </c>
      <c r="E30" s="33">
        <v>26491</v>
      </c>
      <c r="F30" s="33">
        <v>210</v>
      </c>
      <c r="G30" s="33">
        <v>171</v>
      </c>
      <c r="H30" s="33">
        <v>31</v>
      </c>
      <c r="I30" s="34">
        <v>0</v>
      </c>
      <c r="J30" s="33">
        <v>398</v>
      </c>
      <c r="K30" s="34">
        <v>1</v>
      </c>
      <c r="L30" s="33">
        <v>6</v>
      </c>
      <c r="M30" s="33">
        <v>145</v>
      </c>
      <c r="N30" s="33">
        <v>6911</v>
      </c>
      <c r="O30" s="33">
        <v>105</v>
      </c>
      <c r="P30" s="34">
        <v>1</v>
      </c>
      <c r="Q30" s="33">
        <v>814</v>
      </c>
      <c r="R30" s="111"/>
      <c r="S30" s="114"/>
      <c r="T30" s="34">
        <v>1</v>
      </c>
      <c r="U30" s="34">
        <v>1</v>
      </c>
      <c r="V30" s="33">
        <v>2</v>
      </c>
      <c r="W30" s="33">
        <v>889</v>
      </c>
      <c r="X30" s="34">
        <v>325079</v>
      </c>
      <c r="Z30" s="35"/>
      <c r="AF30" s="34"/>
      <c r="AG30" s="111"/>
      <c r="AH30" s="111"/>
      <c r="AI30" s="34"/>
      <c r="AJ30" s="34"/>
      <c r="AK30" s="36"/>
    </row>
    <row r="31" spans="1:37" x14ac:dyDescent="0.35">
      <c r="A31" s="32">
        <v>23</v>
      </c>
      <c r="B31" s="28" t="s">
        <v>222</v>
      </c>
      <c r="C31" s="32">
        <v>2018</v>
      </c>
      <c r="D31" s="33">
        <v>288998</v>
      </c>
      <c r="E31" s="33">
        <v>26362</v>
      </c>
      <c r="F31" s="33">
        <v>209</v>
      </c>
      <c r="G31" s="33">
        <v>171</v>
      </c>
      <c r="H31" s="33">
        <v>33</v>
      </c>
      <c r="I31" s="34">
        <v>0</v>
      </c>
      <c r="J31" s="33">
        <v>390</v>
      </c>
      <c r="K31" s="34">
        <v>1</v>
      </c>
      <c r="L31" s="33">
        <v>7</v>
      </c>
      <c r="M31" s="33">
        <v>145</v>
      </c>
      <c r="N31" s="33">
        <v>6956</v>
      </c>
      <c r="O31" s="33">
        <v>109</v>
      </c>
      <c r="P31" s="34">
        <v>1</v>
      </c>
      <c r="Q31" s="33">
        <v>817</v>
      </c>
      <c r="R31" s="111"/>
      <c r="S31" s="114"/>
      <c r="T31" s="34">
        <v>1</v>
      </c>
      <c r="U31" s="34">
        <v>1</v>
      </c>
      <c r="V31" s="33">
        <v>2</v>
      </c>
      <c r="W31" s="33">
        <v>889</v>
      </c>
      <c r="X31" s="34">
        <v>325092</v>
      </c>
      <c r="Z31" s="35"/>
      <c r="AF31" s="34"/>
      <c r="AG31" s="111"/>
      <c r="AH31" s="111"/>
      <c r="AI31" s="34"/>
      <c r="AJ31" s="34"/>
      <c r="AK31" s="36"/>
    </row>
    <row r="32" spans="1:37" x14ac:dyDescent="0.35">
      <c r="A32" s="32">
        <v>24</v>
      </c>
      <c r="B32" s="28" t="s">
        <v>223</v>
      </c>
      <c r="C32" s="32">
        <v>2018</v>
      </c>
      <c r="D32" s="33">
        <v>289431</v>
      </c>
      <c r="E32" s="33">
        <v>26205</v>
      </c>
      <c r="F32" s="33">
        <v>213</v>
      </c>
      <c r="G32" s="33">
        <v>171</v>
      </c>
      <c r="H32" s="33">
        <v>34</v>
      </c>
      <c r="I32" s="34">
        <v>0</v>
      </c>
      <c r="J32" s="33">
        <v>398</v>
      </c>
      <c r="K32" s="34">
        <v>1</v>
      </c>
      <c r="L32" s="33">
        <v>6</v>
      </c>
      <c r="M32" s="33">
        <v>143</v>
      </c>
      <c r="N32" s="33">
        <v>7077</v>
      </c>
      <c r="O32" s="33">
        <v>110</v>
      </c>
      <c r="P32" s="34">
        <v>1</v>
      </c>
      <c r="Q32" s="33">
        <v>812</v>
      </c>
      <c r="R32" s="111"/>
      <c r="S32" s="114"/>
      <c r="T32" s="34">
        <v>1</v>
      </c>
      <c r="U32" s="34">
        <v>1</v>
      </c>
      <c r="V32" s="33">
        <v>2</v>
      </c>
      <c r="W32" s="33">
        <v>888</v>
      </c>
      <c r="X32" s="34">
        <v>325494</v>
      </c>
      <c r="Z32" s="35"/>
      <c r="AF32" s="34"/>
      <c r="AG32" s="111"/>
      <c r="AH32" s="111"/>
      <c r="AI32" s="34"/>
      <c r="AJ32" s="34"/>
      <c r="AK32" s="36"/>
    </row>
    <row r="33" spans="1:37" x14ac:dyDescent="0.35">
      <c r="D33" s="40">
        <f>AVERAGE(D21:D32)</f>
        <v>287206.83333333331</v>
      </c>
      <c r="E33" s="40">
        <f t="shared" ref="E33:Q33" si="18">AVERAGE(E21:E32)</f>
        <v>26453.75</v>
      </c>
      <c r="F33" s="40">
        <f t="shared" si="18"/>
        <v>203.25</v>
      </c>
      <c r="G33" s="40">
        <f t="shared" si="18"/>
        <v>168.08333333333334</v>
      </c>
      <c r="H33" s="40">
        <f t="shared" si="18"/>
        <v>27.083333333333332</v>
      </c>
      <c r="I33" s="40">
        <f t="shared" si="18"/>
        <v>0.91666666666666663</v>
      </c>
      <c r="J33" s="40">
        <f t="shared" si="18"/>
        <v>399.58333333333331</v>
      </c>
      <c r="K33" s="40">
        <f t="shared" si="18"/>
        <v>1</v>
      </c>
      <c r="L33" s="40">
        <f t="shared" si="18"/>
        <v>7.666666666666667</v>
      </c>
      <c r="M33" s="40">
        <f t="shared" si="18"/>
        <v>144.08333333333334</v>
      </c>
      <c r="N33" s="40">
        <f t="shared" si="18"/>
        <v>6859.5</v>
      </c>
      <c r="O33" s="40">
        <f t="shared" si="18"/>
        <v>105.66666666666667</v>
      </c>
      <c r="P33" s="40">
        <f t="shared" si="18"/>
        <v>1</v>
      </c>
      <c r="Q33" s="40">
        <f t="shared" si="18"/>
        <v>809.91666666666663</v>
      </c>
      <c r="R33" s="111"/>
      <c r="S33" s="114"/>
      <c r="T33" s="40">
        <f t="shared" ref="T33:X33" si="19">AVERAGE(T21:T32)</f>
        <v>1</v>
      </c>
      <c r="U33" s="40">
        <f t="shared" si="19"/>
        <v>1</v>
      </c>
      <c r="V33" s="40">
        <f t="shared" si="19"/>
        <v>2.0833333333333335</v>
      </c>
      <c r="W33" s="40">
        <f t="shared" si="19"/>
        <v>904.25</v>
      </c>
      <c r="X33" s="40">
        <f t="shared" si="19"/>
        <v>323296.66666666669</v>
      </c>
      <c r="AG33" s="111"/>
      <c r="AH33" s="111"/>
      <c r="AI33" s="34"/>
      <c r="AJ33" s="36"/>
      <c r="AK33" s="36"/>
    </row>
    <row r="34" spans="1:37" x14ac:dyDescent="0.35">
      <c r="D34" s="38" t="s">
        <v>203</v>
      </c>
      <c r="O34" s="34"/>
      <c r="Q34" s="109" t="s">
        <v>225</v>
      </c>
      <c r="R34" s="111"/>
      <c r="S34" s="114"/>
      <c r="AG34" s="111"/>
      <c r="AH34" s="111"/>
      <c r="AI34" s="34"/>
      <c r="AJ34" s="36"/>
      <c r="AK34" s="36"/>
    </row>
    <row r="35" spans="1:37" x14ac:dyDescent="0.35">
      <c r="D35" s="32" t="s">
        <v>204</v>
      </c>
      <c r="E35" s="28" t="s">
        <v>205</v>
      </c>
      <c r="O35" s="34"/>
      <c r="Q35" s="110"/>
      <c r="R35" s="111"/>
      <c r="S35" s="114"/>
      <c r="AG35" s="111"/>
      <c r="AH35" s="111"/>
      <c r="AI35" s="34"/>
      <c r="AJ35" s="36"/>
      <c r="AK35" s="36"/>
    </row>
    <row r="36" spans="1:37" x14ac:dyDescent="0.35">
      <c r="D36" s="32" t="s">
        <v>206</v>
      </c>
      <c r="E36" s="28" t="s">
        <v>207</v>
      </c>
      <c r="O36" s="34"/>
      <c r="Q36" s="110"/>
      <c r="R36" s="111"/>
      <c r="S36" s="114"/>
      <c r="AG36" s="111"/>
      <c r="AH36" s="111"/>
      <c r="AI36" s="34"/>
      <c r="AJ36" s="36"/>
      <c r="AK36" s="36"/>
    </row>
    <row r="37" spans="1:37" x14ac:dyDescent="0.35">
      <c r="D37" s="32" t="s">
        <v>208</v>
      </c>
      <c r="E37" s="28" t="s">
        <v>209</v>
      </c>
      <c r="O37" s="34"/>
      <c r="Q37" s="110"/>
      <c r="R37" s="111"/>
      <c r="S37" s="114"/>
      <c r="AG37" s="111"/>
      <c r="AH37" s="111"/>
      <c r="AI37" s="34"/>
      <c r="AJ37" s="36"/>
      <c r="AK37" s="36"/>
    </row>
    <row r="38" spans="1:37" x14ac:dyDescent="0.35">
      <c r="D38" s="32"/>
      <c r="O38" s="34"/>
      <c r="Q38" s="110"/>
      <c r="R38" s="111"/>
      <c r="S38" s="114"/>
      <c r="AG38" s="111"/>
      <c r="AH38" s="111"/>
      <c r="AI38" s="34"/>
      <c r="AJ38" s="36"/>
      <c r="AK38" s="36"/>
    </row>
    <row r="39" spans="1:37" x14ac:dyDescent="0.35">
      <c r="O39" s="34"/>
      <c r="Q39" s="110"/>
      <c r="R39" s="111"/>
      <c r="S39" s="114"/>
      <c r="AG39" s="111"/>
      <c r="AH39" s="111"/>
      <c r="AI39" s="34"/>
      <c r="AJ39" s="36"/>
      <c r="AK39" s="36"/>
    </row>
    <row r="40" spans="1:37" x14ac:dyDescent="0.35">
      <c r="O40" s="34"/>
      <c r="Q40" s="110"/>
      <c r="R40" s="111"/>
      <c r="S40" s="114"/>
      <c r="AG40" s="111"/>
      <c r="AH40" s="111"/>
      <c r="AI40" s="34"/>
      <c r="AJ40" s="36"/>
      <c r="AK40" s="36"/>
    </row>
    <row r="41" spans="1:37" x14ac:dyDescent="0.35">
      <c r="F41" s="34"/>
      <c r="O41" s="34"/>
      <c r="Q41" s="110"/>
      <c r="R41" s="111"/>
      <c r="S41" s="114"/>
      <c r="V41" s="34"/>
      <c r="AG41" s="111"/>
      <c r="AH41" s="111"/>
      <c r="AI41" s="34"/>
    </row>
    <row r="42" spans="1:37" s="29" customFormat="1" x14ac:dyDescent="0.35">
      <c r="C42" s="28"/>
      <c r="F42" s="34"/>
      <c r="G42" s="39"/>
      <c r="H42" s="39"/>
      <c r="O42" s="34"/>
      <c r="Q42" s="110"/>
      <c r="R42" s="111"/>
      <c r="S42" s="114"/>
      <c r="V42" s="34"/>
      <c r="AG42" s="111"/>
      <c r="AH42" s="111"/>
      <c r="AI42" s="34"/>
      <c r="AJ42" s="28"/>
      <c r="AK42" s="28"/>
    </row>
    <row r="43" spans="1:37" s="29" customFormat="1" x14ac:dyDescent="0.35">
      <c r="C43" s="28"/>
      <c r="O43" s="34"/>
      <c r="Q43" s="110"/>
      <c r="R43" s="111"/>
      <c r="S43" s="114"/>
      <c r="AG43" s="111"/>
      <c r="AH43" s="111"/>
      <c r="AI43" s="34"/>
      <c r="AJ43" s="28"/>
      <c r="AK43" s="28"/>
    </row>
    <row r="44" spans="1:37" s="29" customFormat="1" x14ac:dyDescent="0.35">
      <c r="C44" s="28"/>
      <c r="F44" s="34"/>
      <c r="O44" s="34"/>
      <c r="Q44" s="110"/>
      <c r="R44" s="111"/>
      <c r="S44" s="114"/>
      <c r="V44" s="34"/>
      <c r="AG44" s="111"/>
      <c r="AH44" s="111"/>
      <c r="AI44" s="28"/>
      <c r="AJ44" s="28"/>
      <c r="AK44" s="28"/>
    </row>
    <row r="45" spans="1:37" x14ac:dyDescent="0.35">
      <c r="A45" s="3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4"/>
      <c r="P45" s="31"/>
      <c r="Q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7" x14ac:dyDescent="0.35">
      <c r="A46" s="32">
        <v>25</v>
      </c>
      <c r="B46" s="28" t="s">
        <v>213</v>
      </c>
      <c r="C46" s="32">
        <v>2019</v>
      </c>
      <c r="D46" s="33">
        <v>289548</v>
      </c>
      <c r="E46" s="33">
        <v>26031</v>
      </c>
      <c r="F46" s="33">
        <v>212</v>
      </c>
      <c r="G46" s="33">
        <v>173</v>
      </c>
      <c r="H46" s="33">
        <v>33</v>
      </c>
      <c r="I46" s="34">
        <v>0</v>
      </c>
      <c r="J46" s="33">
        <v>398</v>
      </c>
      <c r="K46" s="33">
        <v>1</v>
      </c>
      <c r="L46" s="33">
        <v>6</v>
      </c>
      <c r="M46" s="33">
        <v>143</v>
      </c>
      <c r="N46" s="33">
        <v>7248</v>
      </c>
      <c r="O46" s="33">
        <v>110</v>
      </c>
      <c r="P46" s="33">
        <v>1</v>
      </c>
      <c r="Q46" s="33">
        <v>811</v>
      </c>
      <c r="R46" s="34"/>
      <c r="S46" s="34"/>
      <c r="T46" s="33">
        <v>1</v>
      </c>
      <c r="U46" s="33">
        <v>1</v>
      </c>
      <c r="V46" s="33">
        <v>2</v>
      </c>
      <c r="W46" s="33">
        <v>889</v>
      </c>
      <c r="X46" s="34">
        <v>325608</v>
      </c>
      <c r="Z46" s="35"/>
      <c r="AF46" s="34"/>
      <c r="AG46" s="34"/>
      <c r="AH46" s="34"/>
      <c r="AI46" s="34"/>
      <c r="AJ46" s="35"/>
      <c r="AK46" s="34"/>
    </row>
    <row r="47" spans="1:37" x14ac:dyDescent="0.35">
      <c r="A47" s="32">
        <v>26</v>
      </c>
      <c r="B47" s="28" t="s">
        <v>214</v>
      </c>
      <c r="C47" s="32">
        <v>2019</v>
      </c>
      <c r="D47" s="33">
        <v>289767</v>
      </c>
      <c r="E47" s="33">
        <v>26149</v>
      </c>
      <c r="F47" s="33">
        <v>216</v>
      </c>
      <c r="G47" s="33">
        <v>169</v>
      </c>
      <c r="H47" s="33">
        <v>35</v>
      </c>
      <c r="I47" s="34">
        <v>0</v>
      </c>
      <c r="J47" s="33">
        <v>398</v>
      </c>
      <c r="K47" s="33">
        <v>1</v>
      </c>
      <c r="L47" s="33">
        <v>6</v>
      </c>
      <c r="M47" s="33">
        <v>145</v>
      </c>
      <c r="N47" s="33">
        <v>7236</v>
      </c>
      <c r="O47" s="33">
        <v>110</v>
      </c>
      <c r="P47" s="33">
        <v>1</v>
      </c>
      <c r="Q47" s="33">
        <v>817</v>
      </c>
      <c r="R47" s="34"/>
      <c r="S47" s="34"/>
      <c r="T47" s="33">
        <v>1</v>
      </c>
      <c r="U47" s="33">
        <v>1</v>
      </c>
      <c r="V47" s="33">
        <v>2</v>
      </c>
      <c r="W47" s="33">
        <v>891</v>
      </c>
      <c r="X47" s="34">
        <v>325945</v>
      </c>
      <c r="Z47" s="35"/>
      <c r="AF47" s="34"/>
      <c r="AG47" s="34"/>
      <c r="AH47" s="34"/>
      <c r="AI47" s="34"/>
      <c r="AJ47" s="35"/>
      <c r="AK47" s="34"/>
    </row>
    <row r="48" spans="1:37" x14ac:dyDescent="0.35">
      <c r="A48" s="32">
        <v>27</v>
      </c>
      <c r="B48" s="28" t="s">
        <v>215</v>
      </c>
      <c r="C48" s="32">
        <v>2019</v>
      </c>
      <c r="D48" s="33">
        <v>290501</v>
      </c>
      <c r="E48" s="33">
        <v>26225</v>
      </c>
      <c r="F48" s="33">
        <v>217</v>
      </c>
      <c r="G48" s="33">
        <v>169</v>
      </c>
      <c r="H48" s="33">
        <v>37</v>
      </c>
      <c r="I48" s="34">
        <v>0</v>
      </c>
      <c r="J48" s="33">
        <v>397</v>
      </c>
      <c r="K48" s="33">
        <v>1</v>
      </c>
      <c r="L48" s="33">
        <v>6</v>
      </c>
      <c r="M48" s="33">
        <v>147</v>
      </c>
      <c r="N48" s="33">
        <v>7264</v>
      </c>
      <c r="O48" s="33">
        <v>109</v>
      </c>
      <c r="P48" s="33">
        <v>1</v>
      </c>
      <c r="Q48" s="33">
        <v>820</v>
      </c>
      <c r="R48" s="34"/>
      <c r="S48" s="34"/>
      <c r="T48" s="33">
        <v>1</v>
      </c>
      <c r="U48" s="33">
        <v>1</v>
      </c>
      <c r="V48" s="33">
        <v>2</v>
      </c>
      <c r="W48" s="33">
        <v>885</v>
      </c>
      <c r="X48" s="34">
        <v>326783</v>
      </c>
      <c r="Z48" s="35"/>
      <c r="AF48" s="34"/>
      <c r="AG48" s="34"/>
      <c r="AH48" s="34"/>
      <c r="AI48" s="34"/>
      <c r="AJ48" s="35"/>
      <c r="AK48" s="34"/>
    </row>
    <row r="49" spans="1:37" x14ac:dyDescent="0.35">
      <c r="A49" s="32">
        <v>28</v>
      </c>
      <c r="B49" s="28" t="s">
        <v>216</v>
      </c>
      <c r="C49" s="32">
        <v>2019</v>
      </c>
      <c r="D49" s="33">
        <v>291189</v>
      </c>
      <c r="E49" s="33">
        <v>26270</v>
      </c>
      <c r="F49" s="33">
        <v>218</v>
      </c>
      <c r="G49" s="33">
        <v>169</v>
      </c>
      <c r="H49" s="33">
        <v>42</v>
      </c>
      <c r="I49" s="34">
        <v>0</v>
      </c>
      <c r="J49" s="33">
        <v>396</v>
      </c>
      <c r="K49" s="33">
        <v>1</v>
      </c>
      <c r="L49" s="33">
        <v>6</v>
      </c>
      <c r="M49" s="33">
        <v>145</v>
      </c>
      <c r="N49" s="33">
        <v>7277</v>
      </c>
      <c r="O49" s="33">
        <v>109</v>
      </c>
      <c r="P49" s="33">
        <v>1</v>
      </c>
      <c r="Q49" s="33">
        <v>815</v>
      </c>
      <c r="R49" s="34"/>
      <c r="S49" s="34"/>
      <c r="T49" s="33">
        <v>1</v>
      </c>
      <c r="U49" s="33">
        <v>1</v>
      </c>
      <c r="V49" s="33">
        <v>2</v>
      </c>
      <c r="W49" s="33">
        <v>890</v>
      </c>
      <c r="X49" s="34">
        <v>327532</v>
      </c>
      <c r="Z49" s="35"/>
      <c r="AF49" s="34"/>
      <c r="AG49" s="34"/>
      <c r="AH49" s="34"/>
      <c r="AI49" s="34"/>
      <c r="AJ49" s="35"/>
      <c r="AK49" s="34"/>
    </row>
    <row r="50" spans="1:37" x14ac:dyDescent="0.35">
      <c r="A50" s="32">
        <v>29</v>
      </c>
      <c r="B50" s="28" t="s">
        <v>25</v>
      </c>
      <c r="C50" s="32">
        <v>2019</v>
      </c>
      <c r="D50" s="33">
        <v>291720</v>
      </c>
      <c r="E50" s="33">
        <v>26274</v>
      </c>
      <c r="F50" s="33">
        <v>219</v>
      </c>
      <c r="G50" s="33">
        <v>169</v>
      </c>
      <c r="H50" s="33">
        <v>42</v>
      </c>
      <c r="I50" s="34">
        <v>0</v>
      </c>
      <c r="J50" s="33">
        <v>401</v>
      </c>
      <c r="K50" s="33">
        <v>1</v>
      </c>
      <c r="L50" s="33">
        <v>6</v>
      </c>
      <c r="M50" s="33">
        <v>150</v>
      </c>
      <c r="N50" s="33">
        <v>7284</v>
      </c>
      <c r="O50" s="33">
        <v>111</v>
      </c>
      <c r="P50" s="33">
        <v>1</v>
      </c>
      <c r="Q50" s="33">
        <v>816</v>
      </c>
      <c r="R50" s="34"/>
      <c r="S50" s="34"/>
      <c r="T50" s="33">
        <v>1</v>
      </c>
      <c r="U50" s="33">
        <v>1</v>
      </c>
      <c r="V50" s="33">
        <v>2</v>
      </c>
      <c r="W50" s="33">
        <v>880</v>
      </c>
      <c r="X50" s="34">
        <v>328078</v>
      </c>
      <c r="Z50" s="35"/>
      <c r="AF50" s="34"/>
      <c r="AG50" s="34"/>
      <c r="AH50" s="34"/>
      <c r="AI50" s="34"/>
      <c r="AJ50" s="35"/>
      <c r="AK50" s="34"/>
    </row>
    <row r="51" spans="1:37" x14ac:dyDescent="0.35">
      <c r="A51" s="32">
        <v>30</v>
      </c>
      <c r="B51" s="28" t="s">
        <v>217</v>
      </c>
      <c r="C51" s="32">
        <v>2019</v>
      </c>
      <c r="D51" s="33">
        <v>292003</v>
      </c>
      <c r="E51" s="33">
        <v>26362</v>
      </c>
      <c r="F51" s="33">
        <v>218</v>
      </c>
      <c r="G51" s="33">
        <v>169</v>
      </c>
      <c r="H51" s="33">
        <v>42</v>
      </c>
      <c r="I51" s="34">
        <v>0</v>
      </c>
      <c r="J51" s="33">
        <v>392</v>
      </c>
      <c r="K51" s="33">
        <v>1</v>
      </c>
      <c r="L51" s="33">
        <v>6</v>
      </c>
      <c r="M51" s="33">
        <v>149</v>
      </c>
      <c r="N51" s="33">
        <v>7286</v>
      </c>
      <c r="O51" s="33">
        <v>111</v>
      </c>
      <c r="P51" s="33">
        <v>1</v>
      </c>
      <c r="Q51" s="33">
        <v>818</v>
      </c>
      <c r="R51" s="34"/>
      <c r="S51" s="34"/>
      <c r="T51" s="33">
        <v>1</v>
      </c>
      <c r="U51" s="33">
        <v>1</v>
      </c>
      <c r="V51" s="33">
        <v>2</v>
      </c>
      <c r="W51" s="33">
        <v>876</v>
      </c>
      <c r="X51" s="34">
        <v>328438</v>
      </c>
      <c r="Z51" s="35"/>
      <c r="AF51" s="34"/>
      <c r="AG51" s="34"/>
      <c r="AH51" s="34"/>
      <c r="AI51" s="34"/>
      <c r="AJ51" s="35"/>
      <c r="AK51" s="34"/>
    </row>
    <row r="52" spans="1:37" x14ac:dyDescent="0.35">
      <c r="A52" s="32">
        <v>31</v>
      </c>
      <c r="B52" s="28" t="s">
        <v>218</v>
      </c>
      <c r="C52" s="32">
        <v>2019</v>
      </c>
      <c r="D52" s="33">
        <v>292517</v>
      </c>
      <c r="E52" s="33">
        <v>26415</v>
      </c>
      <c r="F52" s="33">
        <v>217</v>
      </c>
      <c r="G52" s="33">
        <v>169</v>
      </c>
      <c r="H52" s="33">
        <v>43</v>
      </c>
      <c r="I52" s="34">
        <v>0</v>
      </c>
      <c r="J52" s="33">
        <v>404</v>
      </c>
      <c r="K52" s="33">
        <v>1</v>
      </c>
      <c r="L52" s="33">
        <v>6</v>
      </c>
      <c r="M52" s="33">
        <v>145</v>
      </c>
      <c r="N52" s="33">
        <v>7305</v>
      </c>
      <c r="O52" s="33">
        <v>112</v>
      </c>
      <c r="P52" s="33">
        <v>1</v>
      </c>
      <c r="Q52" s="33">
        <v>815</v>
      </c>
      <c r="R52" s="34"/>
      <c r="S52" s="34"/>
      <c r="T52" s="33">
        <v>1</v>
      </c>
      <c r="U52" s="33">
        <v>1</v>
      </c>
      <c r="V52" s="33">
        <v>2</v>
      </c>
      <c r="W52" s="33">
        <v>874</v>
      </c>
      <c r="X52" s="34">
        <v>329028</v>
      </c>
      <c r="Z52" s="35"/>
      <c r="AF52" s="34"/>
      <c r="AG52" s="34"/>
      <c r="AH52" s="34"/>
      <c r="AI52" s="34"/>
      <c r="AJ52" s="35"/>
      <c r="AK52" s="34"/>
    </row>
    <row r="53" spans="1:37" x14ac:dyDescent="0.35">
      <c r="A53" s="32">
        <v>32</v>
      </c>
      <c r="B53" s="28" t="s">
        <v>219</v>
      </c>
      <c r="C53" s="32">
        <v>2019</v>
      </c>
      <c r="D53" s="33">
        <v>293027</v>
      </c>
      <c r="E53" s="33">
        <v>26567</v>
      </c>
      <c r="F53" s="33">
        <v>217</v>
      </c>
      <c r="G53" s="33">
        <v>169</v>
      </c>
      <c r="H53" s="33">
        <v>44</v>
      </c>
      <c r="I53" s="34">
        <v>0</v>
      </c>
      <c r="J53" s="33">
        <v>401</v>
      </c>
      <c r="K53" s="33">
        <v>1</v>
      </c>
      <c r="L53" s="33">
        <v>6</v>
      </c>
      <c r="M53" s="33">
        <v>146</v>
      </c>
      <c r="N53" s="33">
        <v>7351</v>
      </c>
      <c r="O53" s="33">
        <v>112</v>
      </c>
      <c r="P53" s="33">
        <v>1</v>
      </c>
      <c r="Q53" s="33">
        <v>817</v>
      </c>
      <c r="S53" s="34"/>
      <c r="T53" s="33">
        <v>1</v>
      </c>
      <c r="U53" s="33">
        <v>1</v>
      </c>
      <c r="V53" s="33">
        <v>2</v>
      </c>
      <c r="W53" s="33">
        <v>874</v>
      </c>
      <c r="X53" s="34">
        <v>329737</v>
      </c>
      <c r="Z53" s="35"/>
      <c r="AF53" s="34"/>
      <c r="AI53" s="34"/>
      <c r="AJ53" s="35"/>
      <c r="AK53" s="34"/>
    </row>
    <row r="54" spans="1:37" x14ac:dyDescent="0.35">
      <c r="A54" s="32">
        <v>33</v>
      </c>
      <c r="B54" s="28" t="s">
        <v>220</v>
      </c>
      <c r="C54" s="32">
        <v>2019</v>
      </c>
      <c r="D54" s="33">
        <v>293649</v>
      </c>
      <c r="E54" s="33">
        <v>26591</v>
      </c>
      <c r="F54" s="33">
        <v>219</v>
      </c>
      <c r="G54" s="33">
        <v>170</v>
      </c>
      <c r="H54" s="33">
        <v>44</v>
      </c>
      <c r="I54" s="34">
        <v>0</v>
      </c>
      <c r="J54" s="33">
        <v>402</v>
      </c>
      <c r="K54" s="33">
        <v>1</v>
      </c>
      <c r="L54" s="33">
        <v>6</v>
      </c>
      <c r="M54" s="33">
        <v>145</v>
      </c>
      <c r="N54" s="33">
        <v>7438</v>
      </c>
      <c r="O54" s="33">
        <v>112</v>
      </c>
      <c r="P54" s="33">
        <v>1</v>
      </c>
      <c r="Q54" s="33">
        <v>820</v>
      </c>
      <c r="S54" s="34"/>
      <c r="T54" s="33">
        <v>1</v>
      </c>
      <c r="U54" s="33">
        <v>1</v>
      </c>
      <c r="V54" s="33">
        <v>2</v>
      </c>
      <c r="W54" s="33">
        <v>869</v>
      </c>
      <c r="X54" s="34">
        <v>330471</v>
      </c>
      <c r="Z54" s="35"/>
      <c r="AF54" s="34"/>
      <c r="AI54" s="34"/>
      <c r="AJ54" s="35"/>
      <c r="AK54" s="34"/>
    </row>
    <row r="55" spans="1:37" x14ac:dyDescent="0.35">
      <c r="A55" s="32">
        <v>34</v>
      </c>
      <c r="B55" s="28" t="s">
        <v>221</v>
      </c>
      <c r="C55" s="32">
        <v>2019</v>
      </c>
      <c r="D55" s="33">
        <v>293906</v>
      </c>
      <c r="E55" s="33">
        <v>26739</v>
      </c>
      <c r="F55" s="33">
        <v>221</v>
      </c>
      <c r="G55" s="33">
        <v>170</v>
      </c>
      <c r="H55" s="33">
        <v>44</v>
      </c>
      <c r="I55" s="34">
        <v>0</v>
      </c>
      <c r="J55" s="33">
        <v>398</v>
      </c>
      <c r="K55" s="33">
        <v>1</v>
      </c>
      <c r="L55" s="33">
        <v>7</v>
      </c>
      <c r="M55" s="33">
        <v>143</v>
      </c>
      <c r="N55" s="33">
        <v>7430</v>
      </c>
      <c r="O55" s="33">
        <v>112</v>
      </c>
      <c r="P55" s="33">
        <v>1</v>
      </c>
      <c r="Q55" s="33">
        <v>818</v>
      </c>
      <c r="T55" s="33">
        <v>1</v>
      </c>
      <c r="U55" s="33">
        <v>1</v>
      </c>
      <c r="V55" s="33">
        <v>2</v>
      </c>
      <c r="W55" s="33">
        <v>823</v>
      </c>
      <c r="X55" s="34">
        <v>330817</v>
      </c>
      <c r="Z55" s="35"/>
      <c r="AF55" s="34"/>
      <c r="AI55" s="34"/>
      <c r="AJ55" s="35"/>
      <c r="AK55" s="34"/>
    </row>
    <row r="56" spans="1:37" x14ac:dyDescent="0.35">
      <c r="A56" s="32">
        <v>35</v>
      </c>
      <c r="B56" s="28" t="s">
        <v>222</v>
      </c>
      <c r="C56" s="32">
        <v>2019</v>
      </c>
      <c r="D56" s="33">
        <v>293988</v>
      </c>
      <c r="E56" s="33">
        <v>26826</v>
      </c>
      <c r="F56" s="33">
        <v>213</v>
      </c>
      <c r="G56" s="33">
        <v>171</v>
      </c>
      <c r="H56" s="33">
        <v>44</v>
      </c>
      <c r="I56" s="34">
        <v>0</v>
      </c>
      <c r="J56" s="33">
        <v>400</v>
      </c>
      <c r="K56" s="33">
        <v>1</v>
      </c>
      <c r="L56" s="33">
        <v>6</v>
      </c>
      <c r="M56" s="33">
        <v>142</v>
      </c>
      <c r="N56" s="33">
        <v>7382</v>
      </c>
      <c r="O56" s="33">
        <v>112</v>
      </c>
      <c r="P56" s="33">
        <v>1</v>
      </c>
      <c r="Q56" s="33">
        <v>824</v>
      </c>
      <c r="T56" s="33">
        <v>1</v>
      </c>
      <c r="U56" s="33">
        <v>1</v>
      </c>
      <c r="V56" s="33">
        <v>2</v>
      </c>
      <c r="W56" s="33">
        <v>865</v>
      </c>
      <c r="X56" s="34">
        <v>330979</v>
      </c>
      <c r="Z56" s="35"/>
      <c r="AF56" s="34"/>
      <c r="AI56" s="34"/>
      <c r="AJ56" s="35"/>
      <c r="AK56" s="34"/>
    </row>
    <row r="57" spans="1:37" x14ac:dyDescent="0.35">
      <c r="A57" s="32">
        <v>36</v>
      </c>
      <c r="B57" s="28" t="s">
        <v>223</v>
      </c>
      <c r="C57" s="32">
        <v>2019</v>
      </c>
      <c r="D57" s="33">
        <v>294561</v>
      </c>
      <c r="E57" s="33">
        <v>26937</v>
      </c>
      <c r="F57" s="33">
        <v>213</v>
      </c>
      <c r="G57" s="33">
        <v>172</v>
      </c>
      <c r="H57" s="33">
        <v>44</v>
      </c>
      <c r="I57" s="34">
        <v>0</v>
      </c>
      <c r="J57" s="33">
        <v>399</v>
      </c>
      <c r="K57" s="33">
        <v>1</v>
      </c>
      <c r="L57" s="33">
        <v>6</v>
      </c>
      <c r="M57" s="33">
        <v>145</v>
      </c>
      <c r="N57" s="33">
        <v>7371</v>
      </c>
      <c r="O57" s="33">
        <v>112</v>
      </c>
      <c r="P57" s="33">
        <v>1</v>
      </c>
      <c r="Q57" s="33">
        <v>822</v>
      </c>
      <c r="T57" s="33">
        <v>1</v>
      </c>
      <c r="U57" s="33">
        <v>1</v>
      </c>
      <c r="V57" s="33">
        <v>2</v>
      </c>
      <c r="W57" s="33">
        <v>866</v>
      </c>
      <c r="X57" s="34">
        <v>331654</v>
      </c>
      <c r="Z57" s="35"/>
      <c r="AF57" s="34"/>
      <c r="AI57" s="34"/>
      <c r="AJ57" s="35"/>
      <c r="AK57" s="34"/>
    </row>
    <row r="58" spans="1:37" s="44" customFormat="1" x14ac:dyDescent="0.35">
      <c r="A58" s="32"/>
      <c r="C58" s="32"/>
      <c r="D58" s="71">
        <f>AVERAGE(D46:D57)</f>
        <v>292198</v>
      </c>
      <c r="E58" s="71">
        <f t="shared" ref="E58:X58" si="20">AVERAGE(E46:E57)</f>
        <v>26448.833333333332</v>
      </c>
      <c r="F58" s="71">
        <f t="shared" si="20"/>
        <v>216.66666666666666</v>
      </c>
      <c r="G58" s="71">
        <f t="shared" si="20"/>
        <v>169.91666666666666</v>
      </c>
      <c r="H58" s="71">
        <f t="shared" si="20"/>
        <v>41.166666666666664</v>
      </c>
      <c r="I58" s="71">
        <f t="shared" si="20"/>
        <v>0</v>
      </c>
      <c r="J58" s="71">
        <f t="shared" si="20"/>
        <v>398.83333333333331</v>
      </c>
      <c r="K58" s="71">
        <f t="shared" si="20"/>
        <v>1</v>
      </c>
      <c r="L58" s="71">
        <f t="shared" si="20"/>
        <v>6.083333333333333</v>
      </c>
      <c r="M58" s="71">
        <f t="shared" si="20"/>
        <v>145.41666666666666</v>
      </c>
      <c r="N58" s="71">
        <f t="shared" si="20"/>
        <v>7322.666666666667</v>
      </c>
      <c r="O58" s="71">
        <f t="shared" si="20"/>
        <v>111</v>
      </c>
      <c r="P58" s="71">
        <f t="shared" si="20"/>
        <v>1</v>
      </c>
      <c r="Q58" s="71">
        <f t="shared" si="20"/>
        <v>817.75</v>
      </c>
      <c r="T58" s="71">
        <f t="shared" si="20"/>
        <v>1</v>
      </c>
      <c r="U58" s="71">
        <f t="shared" si="20"/>
        <v>1</v>
      </c>
      <c r="V58" s="71">
        <f t="shared" si="20"/>
        <v>2</v>
      </c>
      <c r="W58" s="71">
        <f t="shared" si="20"/>
        <v>873.5</v>
      </c>
      <c r="X58" s="71">
        <f t="shared" si="20"/>
        <v>328755.83333333331</v>
      </c>
      <c r="Z58" s="35"/>
      <c r="AF58" s="34"/>
      <c r="AI58" s="34"/>
      <c r="AJ58" s="35"/>
      <c r="AK58" s="34"/>
    </row>
    <row r="59" spans="1:37" x14ac:dyDescent="0.35">
      <c r="A59" s="32"/>
      <c r="B59" s="28" t="s">
        <v>226</v>
      </c>
      <c r="C59" s="32"/>
      <c r="D59" s="34"/>
      <c r="E59" s="34"/>
      <c r="F59" s="34"/>
      <c r="G59" s="34"/>
      <c r="H59" s="34"/>
      <c r="I59" s="34"/>
      <c r="J59" s="34"/>
      <c r="K59" s="34"/>
      <c r="L59" s="34"/>
      <c r="M59" s="34"/>
      <c r="O59" s="34"/>
      <c r="P59" s="34"/>
      <c r="Q59" s="34"/>
      <c r="T59" s="34"/>
      <c r="U59" s="34"/>
      <c r="V59" s="40"/>
      <c r="W59" s="34"/>
      <c r="X59" s="34"/>
      <c r="AF59" s="34"/>
      <c r="AI59" s="34"/>
      <c r="AJ59" s="35"/>
      <c r="AK59" s="34"/>
    </row>
    <row r="60" spans="1:37" x14ac:dyDescent="0.35">
      <c r="A60" s="32">
        <v>37</v>
      </c>
      <c r="B60" s="28" t="s">
        <v>213</v>
      </c>
      <c r="C60" s="32">
        <v>2020</v>
      </c>
      <c r="D60" s="33">
        <v>294970</v>
      </c>
      <c r="E60" s="33">
        <v>27022</v>
      </c>
      <c r="F60" s="33">
        <v>213</v>
      </c>
      <c r="G60" s="33">
        <v>173</v>
      </c>
      <c r="H60" s="33">
        <v>44</v>
      </c>
      <c r="I60" s="34">
        <v>0</v>
      </c>
      <c r="J60" s="33">
        <v>398</v>
      </c>
      <c r="K60" s="33">
        <v>1</v>
      </c>
      <c r="L60" s="33">
        <v>6</v>
      </c>
      <c r="M60" s="33">
        <v>145</v>
      </c>
      <c r="N60" s="33">
        <v>7358</v>
      </c>
      <c r="O60" s="33">
        <v>112</v>
      </c>
      <c r="P60" s="33">
        <v>1</v>
      </c>
      <c r="Q60" s="33">
        <v>817</v>
      </c>
      <c r="T60" s="33">
        <v>1</v>
      </c>
      <c r="U60" s="33">
        <v>1</v>
      </c>
      <c r="V60" s="33">
        <v>2</v>
      </c>
      <c r="W60" s="33">
        <v>865</v>
      </c>
      <c r="X60" s="34">
        <v>332129</v>
      </c>
      <c r="Z60" s="35"/>
      <c r="AF60" s="34"/>
      <c r="AI60" s="34"/>
      <c r="AJ60" s="35"/>
      <c r="AK60" s="34"/>
    </row>
    <row r="61" spans="1:37" x14ac:dyDescent="0.35">
      <c r="A61" s="32">
        <v>38</v>
      </c>
      <c r="B61" s="28" t="s">
        <v>214</v>
      </c>
      <c r="C61" s="32">
        <v>2020</v>
      </c>
      <c r="D61" s="33">
        <v>295248</v>
      </c>
      <c r="E61" s="33">
        <v>26982</v>
      </c>
      <c r="F61" s="33">
        <v>213</v>
      </c>
      <c r="G61" s="33">
        <v>174</v>
      </c>
      <c r="H61" s="33">
        <v>44</v>
      </c>
      <c r="I61" s="34">
        <v>0</v>
      </c>
      <c r="J61" s="33">
        <v>411</v>
      </c>
      <c r="K61" s="33">
        <v>1</v>
      </c>
      <c r="L61" s="33">
        <v>6</v>
      </c>
      <c r="M61" s="33">
        <v>143</v>
      </c>
      <c r="N61" s="33">
        <v>7413</v>
      </c>
      <c r="O61" s="33">
        <v>112</v>
      </c>
      <c r="P61" s="33">
        <v>1</v>
      </c>
      <c r="Q61" s="33">
        <v>821</v>
      </c>
      <c r="T61" s="33">
        <v>1</v>
      </c>
      <c r="U61" s="33">
        <v>1</v>
      </c>
      <c r="V61" s="33">
        <v>2</v>
      </c>
      <c r="W61" s="33">
        <v>853</v>
      </c>
      <c r="X61" s="34">
        <v>332426</v>
      </c>
      <c r="Z61" s="35"/>
      <c r="AF61" s="34"/>
      <c r="AI61" s="34"/>
      <c r="AJ61" s="35"/>
      <c r="AK61" s="34"/>
    </row>
    <row r="62" spans="1:37" x14ac:dyDescent="0.35">
      <c r="A62" s="32">
        <v>39</v>
      </c>
      <c r="B62" s="28" t="s">
        <v>215</v>
      </c>
      <c r="C62" s="32">
        <v>2020</v>
      </c>
      <c r="D62" s="33">
        <v>295813</v>
      </c>
      <c r="E62" s="33">
        <v>27141</v>
      </c>
      <c r="F62" s="33">
        <v>212</v>
      </c>
      <c r="G62" s="33">
        <v>174</v>
      </c>
      <c r="H62" s="33">
        <v>44</v>
      </c>
      <c r="I62" s="34">
        <v>0</v>
      </c>
      <c r="J62" s="33">
        <v>403</v>
      </c>
      <c r="K62" s="33">
        <v>1</v>
      </c>
      <c r="L62" s="33">
        <v>6</v>
      </c>
      <c r="M62" s="33">
        <v>143</v>
      </c>
      <c r="N62" s="33">
        <v>7402</v>
      </c>
      <c r="O62" s="33">
        <v>112</v>
      </c>
      <c r="P62" s="33">
        <v>1</v>
      </c>
      <c r="Q62" s="33">
        <v>819</v>
      </c>
      <c r="T62" s="33">
        <v>1</v>
      </c>
      <c r="U62" s="33">
        <v>1</v>
      </c>
      <c r="V62" s="33">
        <v>2</v>
      </c>
      <c r="W62" s="33">
        <v>864</v>
      </c>
      <c r="X62" s="34">
        <v>333139</v>
      </c>
      <c r="Z62" s="35"/>
      <c r="AF62" s="34"/>
      <c r="AI62" s="34"/>
      <c r="AJ62" s="35"/>
      <c r="AK62" s="34"/>
    </row>
    <row r="63" spans="1:37" x14ac:dyDescent="0.35">
      <c r="A63" s="32">
        <v>40</v>
      </c>
      <c r="B63" s="28" t="s">
        <v>216</v>
      </c>
      <c r="C63" s="32">
        <v>2020</v>
      </c>
      <c r="D63" s="33">
        <v>296204</v>
      </c>
      <c r="E63" s="33">
        <v>27180</v>
      </c>
      <c r="F63" s="33">
        <v>216</v>
      </c>
      <c r="G63" s="33">
        <v>174</v>
      </c>
      <c r="H63" s="33">
        <v>44</v>
      </c>
      <c r="I63" s="34">
        <v>0</v>
      </c>
      <c r="J63" s="33">
        <v>396</v>
      </c>
      <c r="K63" s="33">
        <v>1</v>
      </c>
      <c r="L63" s="33">
        <v>7</v>
      </c>
      <c r="M63" s="33">
        <v>140</v>
      </c>
      <c r="N63" s="33">
        <v>7360</v>
      </c>
      <c r="O63" s="33">
        <v>112</v>
      </c>
      <c r="P63" s="33">
        <v>1</v>
      </c>
      <c r="Q63" s="33">
        <v>822</v>
      </c>
      <c r="T63" s="33">
        <v>1</v>
      </c>
      <c r="U63" s="33">
        <v>1</v>
      </c>
      <c r="V63" s="33">
        <v>2</v>
      </c>
      <c r="W63" s="33">
        <v>865</v>
      </c>
      <c r="X63" s="34">
        <v>333526</v>
      </c>
      <c r="Z63" s="35"/>
      <c r="AF63" s="34"/>
      <c r="AI63" s="34"/>
      <c r="AJ63" s="35"/>
      <c r="AK63" s="34"/>
    </row>
    <row r="64" spans="1:37" x14ac:dyDescent="0.35">
      <c r="A64" s="32">
        <v>41</v>
      </c>
      <c r="B64" s="28" t="s">
        <v>25</v>
      </c>
      <c r="C64" s="32">
        <v>2020</v>
      </c>
      <c r="D64" s="33">
        <v>297024</v>
      </c>
      <c r="E64" s="33">
        <v>27197</v>
      </c>
      <c r="F64" s="33">
        <v>205</v>
      </c>
      <c r="G64" s="33">
        <v>174</v>
      </c>
      <c r="H64" s="33">
        <v>44</v>
      </c>
      <c r="I64" s="34">
        <v>0</v>
      </c>
      <c r="J64" s="33">
        <v>402</v>
      </c>
      <c r="K64" s="33">
        <v>1</v>
      </c>
      <c r="L64" s="33">
        <v>6</v>
      </c>
      <c r="M64" s="33">
        <v>141</v>
      </c>
      <c r="N64" s="33">
        <v>7330</v>
      </c>
      <c r="O64" s="33">
        <v>112</v>
      </c>
      <c r="P64" s="33">
        <v>1</v>
      </c>
      <c r="Q64" s="33">
        <v>823</v>
      </c>
      <c r="T64" s="33">
        <v>1</v>
      </c>
      <c r="U64" s="33">
        <v>1</v>
      </c>
      <c r="V64" s="33">
        <v>2</v>
      </c>
      <c r="W64" s="33">
        <v>859</v>
      </c>
      <c r="X64" s="34">
        <v>334323</v>
      </c>
      <c r="Z64" s="35"/>
      <c r="AF64" s="34"/>
      <c r="AI64" s="34"/>
      <c r="AJ64" s="35"/>
      <c r="AK64" s="34"/>
    </row>
    <row r="65" spans="1:37" x14ac:dyDescent="0.35">
      <c r="A65" s="32">
        <v>42</v>
      </c>
      <c r="B65" s="28" t="s">
        <v>217</v>
      </c>
      <c r="C65" s="32">
        <v>2020</v>
      </c>
      <c r="D65" s="33">
        <v>297782</v>
      </c>
      <c r="E65" s="33">
        <v>27218</v>
      </c>
      <c r="F65" s="33">
        <v>208</v>
      </c>
      <c r="G65" s="33">
        <v>174</v>
      </c>
      <c r="H65" s="33">
        <v>44</v>
      </c>
      <c r="I65" s="34">
        <v>0</v>
      </c>
      <c r="J65" s="33">
        <v>397</v>
      </c>
      <c r="K65" s="33">
        <v>1</v>
      </c>
      <c r="L65" s="33">
        <v>9</v>
      </c>
      <c r="M65" s="33">
        <v>141</v>
      </c>
      <c r="N65" s="33">
        <v>7304</v>
      </c>
      <c r="O65" s="33">
        <v>112</v>
      </c>
      <c r="P65" s="33">
        <v>1</v>
      </c>
      <c r="Q65" s="33">
        <v>825</v>
      </c>
      <c r="T65" s="33">
        <v>1</v>
      </c>
      <c r="U65" s="33">
        <v>1</v>
      </c>
      <c r="V65" s="33">
        <v>2</v>
      </c>
      <c r="W65" s="33">
        <v>856</v>
      </c>
      <c r="X65" s="34">
        <v>335076</v>
      </c>
      <c r="Z65" s="35"/>
      <c r="AF65" s="34"/>
      <c r="AI65" s="34"/>
      <c r="AJ65" s="35"/>
      <c r="AK65" s="34"/>
    </row>
    <row r="66" spans="1:37" x14ac:dyDescent="0.35">
      <c r="A66" s="32">
        <v>43</v>
      </c>
      <c r="B66" s="28" t="s">
        <v>218</v>
      </c>
      <c r="C66" s="32">
        <v>2020</v>
      </c>
      <c r="D66" s="33">
        <v>298614</v>
      </c>
      <c r="E66" s="33">
        <v>27098</v>
      </c>
      <c r="F66" s="33">
        <v>211</v>
      </c>
      <c r="G66" s="33">
        <v>174</v>
      </c>
      <c r="H66" s="33">
        <v>47</v>
      </c>
      <c r="I66" s="34">
        <v>0</v>
      </c>
      <c r="J66" s="33">
        <v>398</v>
      </c>
      <c r="K66" s="33">
        <v>1</v>
      </c>
      <c r="L66" s="33">
        <v>6</v>
      </c>
      <c r="M66" s="33">
        <v>140</v>
      </c>
      <c r="N66" s="33">
        <v>7279</v>
      </c>
      <c r="O66" s="33">
        <v>111</v>
      </c>
      <c r="P66" s="33">
        <v>1</v>
      </c>
      <c r="Q66" s="33">
        <v>829</v>
      </c>
      <c r="T66" s="33">
        <v>1</v>
      </c>
      <c r="U66" s="33">
        <v>1</v>
      </c>
      <c r="V66" s="33">
        <v>2</v>
      </c>
      <c r="W66" s="33">
        <v>858</v>
      </c>
      <c r="X66" s="34">
        <v>335771</v>
      </c>
      <c r="Z66" s="35"/>
      <c r="AF66" s="34"/>
      <c r="AG66" s="34"/>
      <c r="AH66" s="34"/>
      <c r="AI66" s="34"/>
      <c r="AJ66" s="35"/>
      <c r="AK66" s="34"/>
    </row>
    <row r="67" spans="1:37" x14ac:dyDescent="0.35">
      <c r="A67" s="32">
        <v>44</v>
      </c>
      <c r="B67" s="28" t="s">
        <v>219</v>
      </c>
      <c r="C67" s="32">
        <v>2020</v>
      </c>
      <c r="D67" s="33">
        <v>299201</v>
      </c>
      <c r="E67" s="33">
        <v>27084</v>
      </c>
      <c r="F67" s="33">
        <v>213</v>
      </c>
      <c r="G67" s="33">
        <v>176</v>
      </c>
      <c r="H67" s="33">
        <v>47</v>
      </c>
      <c r="I67" s="34">
        <v>0</v>
      </c>
      <c r="J67" s="33">
        <v>398</v>
      </c>
      <c r="K67" s="33">
        <v>1</v>
      </c>
      <c r="L67" s="33">
        <v>6</v>
      </c>
      <c r="M67" s="33">
        <v>142</v>
      </c>
      <c r="N67" s="33">
        <v>7342</v>
      </c>
      <c r="O67" s="33">
        <v>111</v>
      </c>
      <c r="P67" s="33">
        <v>1</v>
      </c>
      <c r="Q67" s="33">
        <v>822</v>
      </c>
      <c r="S67" s="41"/>
      <c r="T67" s="33">
        <v>1</v>
      </c>
      <c r="U67" s="33">
        <v>1</v>
      </c>
      <c r="V67" s="33">
        <v>2</v>
      </c>
      <c r="W67" s="33">
        <v>851</v>
      </c>
      <c r="X67" s="34">
        <v>336399</v>
      </c>
      <c r="Z67" s="35"/>
      <c r="AF67" s="34"/>
      <c r="AG67" s="42"/>
      <c r="AH67" s="41"/>
      <c r="AI67" s="34"/>
      <c r="AJ67" s="35"/>
      <c r="AK67" s="41"/>
    </row>
    <row r="68" spans="1:37" x14ac:dyDescent="0.35">
      <c r="A68" s="32">
        <v>45</v>
      </c>
      <c r="B68" s="28" t="s">
        <v>220</v>
      </c>
      <c r="C68" s="32">
        <v>2020</v>
      </c>
      <c r="D68" s="33">
        <v>300014</v>
      </c>
      <c r="E68" s="33">
        <v>27141</v>
      </c>
      <c r="F68" s="33">
        <v>212</v>
      </c>
      <c r="G68" s="33">
        <v>177</v>
      </c>
      <c r="H68" s="33">
        <v>48</v>
      </c>
      <c r="I68" s="34">
        <v>0</v>
      </c>
      <c r="J68" s="33">
        <v>400</v>
      </c>
      <c r="K68" s="33">
        <v>1</v>
      </c>
      <c r="L68" s="33">
        <v>7</v>
      </c>
      <c r="M68" s="33">
        <v>142</v>
      </c>
      <c r="N68" s="33">
        <v>7359</v>
      </c>
      <c r="O68" s="33">
        <v>111</v>
      </c>
      <c r="P68" s="33">
        <v>1</v>
      </c>
      <c r="Q68" s="33">
        <v>824</v>
      </c>
      <c r="R68" s="111"/>
      <c r="S68" s="111"/>
      <c r="T68" s="33">
        <v>1</v>
      </c>
      <c r="U68" s="33">
        <v>1</v>
      </c>
      <c r="V68" s="33">
        <v>2</v>
      </c>
      <c r="W68" s="33">
        <v>851</v>
      </c>
      <c r="X68" s="34">
        <v>337292</v>
      </c>
      <c r="Z68" s="35"/>
      <c r="AF68" s="34"/>
      <c r="AG68" s="111" t="s">
        <v>210</v>
      </c>
      <c r="AH68" s="111" t="s">
        <v>211</v>
      </c>
      <c r="AI68" s="34"/>
      <c r="AJ68" s="35"/>
      <c r="AK68" s="36"/>
    </row>
    <row r="69" spans="1:37" x14ac:dyDescent="0.35">
      <c r="A69" s="32">
        <v>46</v>
      </c>
      <c r="B69" s="28" t="s">
        <v>221</v>
      </c>
      <c r="C69" s="32">
        <v>2020</v>
      </c>
      <c r="D69" s="33">
        <v>300444</v>
      </c>
      <c r="E69" s="33">
        <v>27112</v>
      </c>
      <c r="F69" s="33">
        <v>212</v>
      </c>
      <c r="G69" s="33">
        <v>177</v>
      </c>
      <c r="H69" s="33">
        <v>48</v>
      </c>
      <c r="I69" s="34">
        <v>0</v>
      </c>
      <c r="J69" s="33">
        <v>403</v>
      </c>
      <c r="K69" s="33">
        <v>1</v>
      </c>
      <c r="L69" s="33">
        <v>7</v>
      </c>
      <c r="M69" s="33">
        <v>146</v>
      </c>
      <c r="N69" s="33">
        <v>7341</v>
      </c>
      <c r="O69" s="33">
        <v>112</v>
      </c>
      <c r="P69" s="33">
        <v>1</v>
      </c>
      <c r="Q69" s="33">
        <v>820</v>
      </c>
      <c r="R69" s="111"/>
      <c r="S69" s="111"/>
      <c r="T69" s="33">
        <v>1</v>
      </c>
      <c r="U69" s="33">
        <v>1</v>
      </c>
      <c r="V69" s="33">
        <v>2</v>
      </c>
      <c r="W69" s="33">
        <v>824</v>
      </c>
      <c r="X69" s="34">
        <v>337652</v>
      </c>
      <c r="Z69" s="35"/>
      <c r="AF69" s="34"/>
      <c r="AG69" s="111"/>
      <c r="AH69" s="111"/>
      <c r="AI69" s="34"/>
      <c r="AJ69" s="35"/>
      <c r="AK69" s="36"/>
    </row>
    <row r="70" spans="1:37" x14ac:dyDescent="0.35">
      <c r="A70" s="32">
        <v>47</v>
      </c>
      <c r="B70" s="28" t="s">
        <v>222</v>
      </c>
      <c r="C70" s="32">
        <v>2020</v>
      </c>
      <c r="D70" s="33">
        <v>300839</v>
      </c>
      <c r="E70" s="33">
        <v>27359</v>
      </c>
      <c r="F70" s="33">
        <v>213</v>
      </c>
      <c r="G70" s="33">
        <v>179</v>
      </c>
      <c r="H70" s="33">
        <v>48</v>
      </c>
      <c r="I70" s="34">
        <v>0</v>
      </c>
      <c r="J70" s="33">
        <v>403</v>
      </c>
      <c r="K70" s="33">
        <v>1</v>
      </c>
      <c r="L70" s="33">
        <v>7</v>
      </c>
      <c r="M70" s="33">
        <v>142</v>
      </c>
      <c r="N70" s="33">
        <v>7301</v>
      </c>
      <c r="O70" s="33">
        <v>111</v>
      </c>
      <c r="P70" s="33">
        <v>1</v>
      </c>
      <c r="Q70" s="33">
        <v>822</v>
      </c>
      <c r="R70" s="111"/>
      <c r="S70" s="111"/>
      <c r="T70" s="33">
        <v>1</v>
      </c>
      <c r="U70" s="33">
        <v>1</v>
      </c>
      <c r="V70" s="33">
        <v>2</v>
      </c>
      <c r="W70" s="33">
        <v>850</v>
      </c>
      <c r="X70" s="34">
        <v>338280</v>
      </c>
      <c r="Z70" s="35"/>
      <c r="AF70" s="34"/>
      <c r="AG70" s="111"/>
      <c r="AH70" s="111"/>
      <c r="AI70" s="34"/>
      <c r="AJ70" s="35"/>
      <c r="AK70" s="36"/>
    </row>
    <row r="71" spans="1:37" x14ac:dyDescent="0.35">
      <c r="A71" s="32">
        <v>48</v>
      </c>
      <c r="B71" s="28" t="s">
        <v>223</v>
      </c>
      <c r="C71" s="32">
        <v>2020</v>
      </c>
      <c r="D71" s="33">
        <v>301303</v>
      </c>
      <c r="E71" s="33">
        <v>27394</v>
      </c>
      <c r="F71" s="33">
        <v>211</v>
      </c>
      <c r="G71" s="33">
        <v>179</v>
      </c>
      <c r="H71" s="33">
        <v>50</v>
      </c>
      <c r="I71" s="34">
        <v>0</v>
      </c>
      <c r="J71" s="33">
        <v>402</v>
      </c>
      <c r="K71" s="33">
        <v>1</v>
      </c>
      <c r="L71" s="33">
        <v>6</v>
      </c>
      <c r="M71" s="33">
        <v>144</v>
      </c>
      <c r="N71" s="33">
        <v>7293</v>
      </c>
      <c r="O71" s="33">
        <v>110</v>
      </c>
      <c r="P71" s="33">
        <v>1</v>
      </c>
      <c r="Q71" s="33">
        <v>821</v>
      </c>
      <c r="R71" s="111"/>
      <c r="S71" s="111"/>
      <c r="T71" s="33">
        <v>1</v>
      </c>
      <c r="U71" s="33">
        <v>1</v>
      </c>
      <c r="V71" s="33">
        <v>2</v>
      </c>
      <c r="W71" s="33">
        <v>846</v>
      </c>
      <c r="X71" s="34">
        <v>338765</v>
      </c>
      <c r="Z71" s="35"/>
      <c r="AF71" s="34"/>
      <c r="AG71" s="111"/>
      <c r="AH71" s="111"/>
      <c r="AI71" s="34"/>
      <c r="AJ71" s="35"/>
      <c r="AK71" s="36"/>
    </row>
    <row r="72" spans="1:37" x14ac:dyDescent="0.35">
      <c r="A72" s="32"/>
      <c r="C72" s="32"/>
      <c r="D72" s="34">
        <f>AVERAGE(D60:D71)</f>
        <v>298121.33333333331</v>
      </c>
      <c r="E72" s="34">
        <f t="shared" ref="E72:Q72" si="21">AVERAGE(E60:E71)</f>
        <v>27160.666666666668</v>
      </c>
      <c r="F72" s="34">
        <f t="shared" si="21"/>
        <v>211.58333333333334</v>
      </c>
      <c r="G72" s="34">
        <f t="shared" si="21"/>
        <v>175.41666666666666</v>
      </c>
      <c r="H72" s="34">
        <f t="shared" si="21"/>
        <v>46</v>
      </c>
      <c r="I72" s="34">
        <f t="shared" si="21"/>
        <v>0</v>
      </c>
      <c r="J72" s="34">
        <f t="shared" si="21"/>
        <v>400.91666666666669</v>
      </c>
      <c r="K72" s="34">
        <f t="shared" si="21"/>
        <v>1</v>
      </c>
      <c r="L72" s="34">
        <f t="shared" si="21"/>
        <v>6.583333333333333</v>
      </c>
      <c r="M72" s="34">
        <f t="shared" si="21"/>
        <v>142.41666666666666</v>
      </c>
      <c r="N72" s="34">
        <f t="shared" si="21"/>
        <v>7340.166666666667</v>
      </c>
      <c r="O72" s="34">
        <f t="shared" si="21"/>
        <v>111.5</v>
      </c>
      <c r="P72" s="34">
        <f t="shared" si="21"/>
        <v>1</v>
      </c>
      <c r="Q72" s="34">
        <f t="shared" si="21"/>
        <v>822.08333333333337</v>
      </c>
      <c r="R72" s="111"/>
      <c r="S72" s="111"/>
      <c r="T72" s="34">
        <f t="shared" ref="T72:X72" si="22">AVERAGE(T60:T71)</f>
        <v>1</v>
      </c>
      <c r="U72" s="34">
        <f t="shared" si="22"/>
        <v>1</v>
      </c>
      <c r="V72" s="34">
        <f t="shared" si="22"/>
        <v>2</v>
      </c>
      <c r="W72" s="34">
        <f t="shared" si="22"/>
        <v>853.5</v>
      </c>
      <c r="X72" s="34">
        <f t="shared" si="22"/>
        <v>335398.16666666669</v>
      </c>
      <c r="Y72" s="34"/>
      <c r="Z72" s="34"/>
      <c r="AA72" s="34"/>
      <c r="AB72" s="34"/>
      <c r="AC72" s="34"/>
      <c r="AD72" s="34"/>
      <c r="AE72" s="34"/>
      <c r="AF72" s="34"/>
      <c r="AG72" s="111"/>
      <c r="AH72" s="111"/>
      <c r="AI72" s="36"/>
      <c r="AJ72" s="36"/>
      <c r="AK72" s="36"/>
    </row>
    <row r="73" spans="1:37" ht="12" customHeight="1" x14ac:dyDescent="0.35">
      <c r="A73" s="32">
        <v>49</v>
      </c>
      <c r="B73" s="28" t="s">
        <v>227</v>
      </c>
      <c r="C73" s="32"/>
      <c r="D73" s="34">
        <v>298121</v>
      </c>
      <c r="E73" s="34">
        <v>27161</v>
      </c>
      <c r="F73" s="34">
        <v>212</v>
      </c>
      <c r="G73" s="34">
        <v>175</v>
      </c>
      <c r="H73" s="34">
        <v>46</v>
      </c>
      <c r="I73" s="34">
        <v>0</v>
      </c>
      <c r="J73" s="34">
        <v>401</v>
      </c>
      <c r="K73" s="34">
        <v>1</v>
      </c>
      <c r="L73" s="34">
        <v>7</v>
      </c>
      <c r="M73" s="34">
        <v>142</v>
      </c>
      <c r="N73" s="34">
        <v>7340</v>
      </c>
      <c r="O73" s="34">
        <v>112</v>
      </c>
      <c r="P73" s="34">
        <v>1</v>
      </c>
      <c r="Q73" s="34">
        <v>822</v>
      </c>
      <c r="R73" s="111"/>
      <c r="S73" s="111"/>
      <c r="T73" s="34">
        <v>1</v>
      </c>
      <c r="U73" s="34">
        <v>1</v>
      </c>
      <c r="V73" s="34">
        <v>2</v>
      </c>
      <c r="W73" s="34">
        <v>854</v>
      </c>
      <c r="X73" s="34">
        <v>335399</v>
      </c>
      <c r="Y73" s="34"/>
      <c r="Z73" s="34"/>
      <c r="AA73" s="34"/>
      <c r="AB73" s="34"/>
      <c r="AC73" s="34"/>
      <c r="AD73" s="34"/>
      <c r="AE73" s="34"/>
      <c r="AF73" s="34"/>
      <c r="AG73" s="111"/>
      <c r="AH73" s="111"/>
      <c r="AI73" s="36"/>
      <c r="AJ73" s="36"/>
      <c r="AK73" s="36"/>
    </row>
    <row r="74" spans="1:37" x14ac:dyDescent="0.35">
      <c r="A74" s="32">
        <v>50</v>
      </c>
      <c r="B74" s="28" t="s">
        <v>228</v>
      </c>
      <c r="C74" s="32"/>
      <c r="D74" s="40">
        <v>3577456</v>
      </c>
      <c r="E74" s="40">
        <v>325928</v>
      </c>
      <c r="F74" s="40">
        <v>2539</v>
      </c>
      <c r="G74" s="40">
        <v>2105</v>
      </c>
      <c r="H74" s="40">
        <v>552</v>
      </c>
      <c r="I74" s="40">
        <v>0</v>
      </c>
      <c r="J74" s="40">
        <v>4811</v>
      </c>
      <c r="K74" s="40">
        <v>12</v>
      </c>
      <c r="L74" s="40">
        <v>79</v>
      </c>
      <c r="M74" s="40">
        <v>1709</v>
      </c>
      <c r="N74" s="40">
        <v>88082</v>
      </c>
      <c r="O74" s="40">
        <v>1338</v>
      </c>
      <c r="P74" s="40">
        <v>12</v>
      </c>
      <c r="Q74" s="40">
        <v>9865</v>
      </c>
      <c r="R74" s="111"/>
      <c r="S74" s="111"/>
      <c r="T74" s="40">
        <v>12</v>
      </c>
      <c r="U74" s="40">
        <v>12</v>
      </c>
      <c r="V74" s="40">
        <v>24</v>
      </c>
      <c r="W74" s="40">
        <v>10242</v>
      </c>
      <c r="X74" s="34">
        <v>4024778</v>
      </c>
      <c r="Y74" s="34"/>
      <c r="Z74" s="34"/>
      <c r="AA74" s="34"/>
      <c r="AB74" s="34"/>
      <c r="AC74" s="34"/>
      <c r="AD74" s="34"/>
      <c r="AE74" s="34"/>
      <c r="AF74" s="34"/>
      <c r="AG74" s="111"/>
      <c r="AH74" s="111"/>
      <c r="AI74" s="36"/>
      <c r="AJ74" s="36"/>
      <c r="AK74" s="36"/>
    </row>
    <row r="75" spans="1:37" x14ac:dyDescent="0.35">
      <c r="A75" s="32"/>
      <c r="C75" s="32"/>
      <c r="F75" s="29"/>
      <c r="G75" s="29"/>
      <c r="H75" s="29"/>
      <c r="I75" s="34"/>
      <c r="J75" s="34"/>
      <c r="K75" s="34"/>
      <c r="L75" s="34"/>
      <c r="M75" s="34"/>
      <c r="N75" s="34"/>
      <c r="O75" s="34"/>
      <c r="P75" s="34"/>
      <c r="Q75" s="113" t="s">
        <v>229</v>
      </c>
      <c r="R75" s="111"/>
      <c r="S75" s="111"/>
      <c r="T75" s="29"/>
      <c r="U75" s="43"/>
      <c r="V75" s="34"/>
      <c r="W75" s="34"/>
      <c r="X75" s="40"/>
      <c r="Y75" s="34"/>
      <c r="Z75" s="34"/>
      <c r="AA75" s="34"/>
      <c r="AB75" s="34"/>
      <c r="AC75" s="34"/>
      <c r="AD75" s="34"/>
      <c r="AE75" s="34"/>
      <c r="AF75" s="34"/>
      <c r="AG75" s="111"/>
      <c r="AH75" s="111"/>
      <c r="AI75" s="36"/>
      <c r="AJ75" s="36"/>
      <c r="AK75" s="36"/>
    </row>
    <row r="76" spans="1:37" x14ac:dyDescent="0.35">
      <c r="A76" s="32"/>
      <c r="C76" s="32"/>
      <c r="D76" s="38" t="s">
        <v>203</v>
      </c>
      <c r="F76" s="34"/>
      <c r="G76" s="29"/>
      <c r="H76" s="29"/>
      <c r="I76" s="34"/>
      <c r="J76" s="34"/>
      <c r="K76" s="34"/>
      <c r="L76" s="34"/>
      <c r="M76" s="34"/>
      <c r="N76" s="34"/>
      <c r="O76" s="34"/>
      <c r="P76" s="34"/>
      <c r="Q76" s="113"/>
      <c r="R76" s="111"/>
      <c r="S76" s="111"/>
      <c r="T76" s="32"/>
      <c r="V76" s="34"/>
      <c r="W76" s="34"/>
      <c r="X76" s="40"/>
      <c r="Y76" s="34"/>
      <c r="Z76" s="34"/>
      <c r="AA76" s="34"/>
      <c r="AB76" s="34"/>
      <c r="AC76" s="34"/>
      <c r="AD76" s="34"/>
      <c r="AE76" s="34"/>
      <c r="AF76" s="34"/>
      <c r="AG76" s="111"/>
      <c r="AH76" s="111"/>
      <c r="AI76" s="36"/>
      <c r="AJ76" s="36"/>
      <c r="AK76" s="36"/>
    </row>
    <row r="77" spans="1:37" x14ac:dyDescent="0.35">
      <c r="A77" s="32"/>
      <c r="C77" s="32"/>
      <c r="D77" s="32" t="s">
        <v>204</v>
      </c>
      <c r="E77" s="28" t="s">
        <v>205</v>
      </c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113"/>
      <c r="R77" s="111"/>
      <c r="S77" s="111"/>
      <c r="T77" s="34"/>
      <c r="U77" s="34"/>
      <c r="V77" s="34"/>
      <c r="W77" s="34"/>
      <c r="X77" s="40"/>
      <c r="Y77" s="34"/>
      <c r="Z77" s="34"/>
      <c r="AA77" s="34"/>
      <c r="AB77" s="34"/>
      <c r="AC77" s="34"/>
      <c r="AD77" s="34"/>
      <c r="AE77" s="34"/>
      <c r="AF77" s="34"/>
      <c r="AG77" s="111"/>
      <c r="AH77" s="111"/>
      <c r="AI77" s="36"/>
      <c r="AJ77" s="36"/>
      <c r="AK77" s="36"/>
    </row>
    <row r="78" spans="1:37" x14ac:dyDescent="0.35">
      <c r="A78" s="32"/>
      <c r="C78" s="32"/>
      <c r="D78" s="32" t="s">
        <v>206</v>
      </c>
      <c r="E78" s="28" t="s">
        <v>207</v>
      </c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113"/>
      <c r="R78" s="111"/>
      <c r="S78" s="111"/>
      <c r="T78" s="34"/>
      <c r="U78" s="34"/>
      <c r="V78" s="34"/>
      <c r="W78" s="34"/>
      <c r="X78" s="40"/>
      <c r="Y78" s="34"/>
      <c r="Z78" s="34"/>
      <c r="AA78" s="34"/>
      <c r="AB78" s="34"/>
      <c r="AC78" s="34"/>
      <c r="AD78" s="34"/>
      <c r="AE78" s="34"/>
      <c r="AF78" s="34"/>
      <c r="AG78" s="111"/>
      <c r="AH78" s="111"/>
      <c r="AI78" s="36"/>
      <c r="AJ78" s="36"/>
      <c r="AK78" s="36"/>
    </row>
    <row r="79" spans="1:37" x14ac:dyDescent="0.35">
      <c r="A79" s="32"/>
      <c r="C79" s="32"/>
      <c r="D79" s="32" t="s">
        <v>208</v>
      </c>
      <c r="E79" s="28" t="s">
        <v>209</v>
      </c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113"/>
      <c r="R79" s="111"/>
      <c r="S79" s="111"/>
      <c r="T79" s="34"/>
      <c r="U79" s="34"/>
      <c r="V79" s="34"/>
      <c r="W79" s="34"/>
      <c r="X79" s="40"/>
      <c r="Y79" s="34"/>
      <c r="Z79" s="34"/>
      <c r="AA79" s="34"/>
      <c r="AB79" s="34"/>
      <c r="AC79" s="34"/>
      <c r="AD79" s="34"/>
      <c r="AE79" s="34"/>
      <c r="AF79" s="34"/>
      <c r="AG79" s="111"/>
      <c r="AH79" s="111"/>
      <c r="AI79" s="36"/>
      <c r="AJ79" s="36"/>
      <c r="AK79" s="36"/>
    </row>
    <row r="80" spans="1:37" x14ac:dyDescent="0.35">
      <c r="A80" s="32"/>
      <c r="P80" s="34"/>
      <c r="Q80" s="113"/>
      <c r="R80" s="111"/>
      <c r="S80" s="111"/>
      <c r="V80" s="34"/>
      <c r="AF80" s="34"/>
      <c r="AG80" s="111"/>
      <c r="AH80" s="111"/>
      <c r="AI80" s="34"/>
      <c r="AJ80" s="34"/>
      <c r="AK80" s="34"/>
    </row>
    <row r="81" spans="1:37" x14ac:dyDescent="0.35">
      <c r="A81" s="32"/>
      <c r="I81" s="29"/>
      <c r="J81" s="29"/>
      <c r="K81" s="29"/>
      <c r="L81" s="29"/>
      <c r="P81" s="34"/>
      <c r="Q81" s="113"/>
      <c r="R81" s="112"/>
      <c r="S81" s="111"/>
      <c r="V81" s="34"/>
      <c r="W81" s="29"/>
      <c r="X81" s="29"/>
      <c r="Y81" s="29"/>
      <c r="Z81" s="29"/>
      <c r="AA81" s="29"/>
      <c r="AB81" s="29"/>
      <c r="AC81" s="29"/>
      <c r="AF81" s="34"/>
      <c r="AG81" s="112"/>
      <c r="AH81" s="111"/>
      <c r="AI81" s="34"/>
      <c r="AJ81" s="34"/>
      <c r="AK81" s="34"/>
    </row>
    <row r="82" spans="1:37" x14ac:dyDescent="0.35">
      <c r="A82" s="32"/>
      <c r="I82" s="29"/>
      <c r="J82" s="29"/>
      <c r="K82" s="29"/>
      <c r="L82" s="29"/>
      <c r="P82" s="34"/>
      <c r="Q82" s="113"/>
      <c r="R82" s="112"/>
      <c r="S82" s="112"/>
      <c r="V82" s="29"/>
      <c r="W82" s="29"/>
      <c r="X82" s="29"/>
      <c r="Y82" s="29"/>
      <c r="Z82" s="29"/>
      <c r="AA82" s="29"/>
      <c r="AB82" s="29"/>
      <c r="AC82" s="29"/>
      <c r="AF82" s="34"/>
      <c r="AG82" s="112"/>
      <c r="AH82" s="112"/>
      <c r="AI82" s="34"/>
      <c r="AJ82" s="34"/>
      <c r="AK82" s="34"/>
    </row>
    <row r="83" spans="1:37" x14ac:dyDescent="0.35">
      <c r="A83" s="32"/>
      <c r="I83" s="29"/>
      <c r="J83" s="29"/>
      <c r="K83" s="29"/>
      <c r="L83" s="29"/>
      <c r="P83" s="34"/>
      <c r="Q83" s="113"/>
      <c r="R83" s="112"/>
      <c r="S83" s="112"/>
      <c r="AF83" s="34"/>
      <c r="AG83" s="112"/>
      <c r="AH83" s="112"/>
      <c r="AI83" s="34"/>
      <c r="AJ83" s="34"/>
      <c r="AK83" s="34"/>
    </row>
    <row r="84" spans="1:37" x14ac:dyDescent="0.35">
      <c r="A84" s="32"/>
      <c r="C84" s="32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40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6"/>
      <c r="AJ84" s="36"/>
      <c r="AK84" s="36"/>
    </row>
    <row r="85" spans="1:37" x14ac:dyDescent="0.35">
      <c r="A85" s="32"/>
      <c r="B85" s="28" t="s">
        <v>230</v>
      </c>
      <c r="D85" s="34"/>
      <c r="E85" s="34"/>
      <c r="F85" s="45"/>
      <c r="G85" s="34"/>
      <c r="H85" s="34"/>
      <c r="I85" s="34"/>
      <c r="J85" s="34"/>
      <c r="K85" s="34"/>
      <c r="L85" s="34"/>
      <c r="M85" s="34"/>
      <c r="N85" s="34"/>
      <c r="O85" s="4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</row>
    <row r="86" spans="1:37" x14ac:dyDescent="0.35">
      <c r="A86" s="32">
        <v>51</v>
      </c>
      <c r="B86" s="28" t="s">
        <v>213</v>
      </c>
      <c r="C86" s="32">
        <v>2020</v>
      </c>
      <c r="D86" s="34">
        <v>301303</v>
      </c>
      <c r="E86" s="34">
        <v>27394</v>
      </c>
      <c r="F86" s="46">
        <v>211</v>
      </c>
      <c r="G86" s="34">
        <v>179</v>
      </c>
      <c r="H86" s="34">
        <v>50</v>
      </c>
      <c r="I86" s="46">
        <v>0</v>
      </c>
      <c r="J86" s="34">
        <v>402</v>
      </c>
      <c r="K86" s="34">
        <v>1</v>
      </c>
      <c r="L86" s="34">
        <v>6</v>
      </c>
      <c r="M86" s="46">
        <v>144</v>
      </c>
      <c r="N86" s="34">
        <v>7293</v>
      </c>
      <c r="O86" s="47">
        <v>110</v>
      </c>
      <c r="P86" s="34">
        <v>1</v>
      </c>
      <c r="Q86" s="34">
        <v>821</v>
      </c>
      <c r="R86" s="34"/>
      <c r="S86" s="34"/>
      <c r="T86" s="34">
        <v>1</v>
      </c>
      <c r="U86" s="34">
        <v>1</v>
      </c>
      <c r="V86" s="34">
        <v>2</v>
      </c>
      <c r="W86" s="34">
        <v>846</v>
      </c>
      <c r="X86" s="34">
        <v>338765</v>
      </c>
      <c r="AF86" s="34"/>
      <c r="AG86" s="34"/>
      <c r="AH86" s="34"/>
      <c r="AI86" s="34"/>
      <c r="AJ86" s="34"/>
      <c r="AK86" s="34"/>
    </row>
    <row r="87" spans="1:37" x14ac:dyDescent="0.35">
      <c r="A87" s="32">
        <v>52</v>
      </c>
      <c r="B87" s="28" t="s">
        <v>214</v>
      </c>
      <c r="C87" s="32">
        <v>2020</v>
      </c>
      <c r="D87" s="34">
        <v>301303</v>
      </c>
      <c r="E87" s="34">
        <v>27394</v>
      </c>
      <c r="F87" s="46">
        <v>211</v>
      </c>
      <c r="G87" s="34">
        <v>179</v>
      </c>
      <c r="H87" s="34">
        <v>50</v>
      </c>
      <c r="I87" s="46">
        <v>0</v>
      </c>
      <c r="J87" s="34">
        <v>402</v>
      </c>
      <c r="K87" s="34">
        <v>1</v>
      </c>
      <c r="L87" s="34">
        <v>6</v>
      </c>
      <c r="M87" s="46">
        <v>144</v>
      </c>
      <c r="N87" s="34">
        <v>7293</v>
      </c>
      <c r="O87" s="47">
        <v>110</v>
      </c>
      <c r="P87" s="34">
        <v>1</v>
      </c>
      <c r="Q87" s="34">
        <v>821</v>
      </c>
      <c r="R87" s="35"/>
      <c r="S87" s="35"/>
      <c r="T87" s="34">
        <v>1</v>
      </c>
      <c r="U87" s="34">
        <v>1</v>
      </c>
      <c r="V87" s="34">
        <v>2</v>
      </c>
      <c r="W87" s="34">
        <v>846</v>
      </c>
      <c r="X87" s="34">
        <v>338765</v>
      </c>
      <c r="AF87" s="34"/>
      <c r="AG87" s="34"/>
      <c r="AH87" s="34"/>
      <c r="AI87" s="34"/>
      <c r="AJ87" s="34"/>
      <c r="AK87" s="34"/>
    </row>
    <row r="88" spans="1:37" x14ac:dyDescent="0.35">
      <c r="A88" s="32">
        <v>53</v>
      </c>
      <c r="B88" s="28" t="s">
        <v>215</v>
      </c>
      <c r="C88" s="32">
        <v>2020</v>
      </c>
      <c r="D88" s="34">
        <v>301303</v>
      </c>
      <c r="E88" s="34">
        <v>27394</v>
      </c>
      <c r="F88" s="46">
        <v>211</v>
      </c>
      <c r="G88" s="34">
        <v>179</v>
      </c>
      <c r="H88" s="34">
        <v>50</v>
      </c>
      <c r="I88" s="46">
        <v>0</v>
      </c>
      <c r="J88" s="34">
        <v>402</v>
      </c>
      <c r="K88" s="34">
        <v>1</v>
      </c>
      <c r="L88" s="34">
        <v>6</v>
      </c>
      <c r="M88" s="46">
        <v>144</v>
      </c>
      <c r="N88" s="34">
        <v>7293</v>
      </c>
      <c r="O88" s="47">
        <v>110</v>
      </c>
      <c r="P88" s="34">
        <v>1</v>
      </c>
      <c r="Q88" s="34">
        <v>821</v>
      </c>
      <c r="R88" s="35"/>
      <c r="S88" s="35"/>
      <c r="T88" s="34">
        <v>1</v>
      </c>
      <c r="U88" s="34">
        <v>1</v>
      </c>
      <c r="V88" s="34">
        <v>2</v>
      </c>
      <c r="W88" s="34">
        <v>846</v>
      </c>
      <c r="X88" s="34">
        <v>338765</v>
      </c>
      <c r="AF88" s="34"/>
      <c r="AG88" s="34"/>
      <c r="AH88" s="34"/>
      <c r="AI88" s="34"/>
      <c r="AJ88" s="34"/>
      <c r="AK88" s="34"/>
    </row>
    <row r="89" spans="1:37" x14ac:dyDescent="0.35">
      <c r="A89" s="32">
        <v>54</v>
      </c>
      <c r="B89" s="28" t="s">
        <v>216</v>
      </c>
      <c r="C89" s="32">
        <v>2020</v>
      </c>
      <c r="D89" s="34">
        <v>301303</v>
      </c>
      <c r="E89" s="34">
        <v>27394</v>
      </c>
      <c r="F89" s="46">
        <v>211</v>
      </c>
      <c r="G89" s="34">
        <v>179</v>
      </c>
      <c r="H89" s="34">
        <v>50</v>
      </c>
      <c r="I89" s="46">
        <v>0</v>
      </c>
      <c r="J89" s="34">
        <v>402</v>
      </c>
      <c r="K89" s="34">
        <v>1</v>
      </c>
      <c r="L89" s="34">
        <v>6</v>
      </c>
      <c r="M89" s="46">
        <v>144</v>
      </c>
      <c r="N89" s="34">
        <v>7293</v>
      </c>
      <c r="O89" s="47">
        <v>110</v>
      </c>
      <c r="P89" s="34">
        <v>1</v>
      </c>
      <c r="Q89" s="34">
        <v>821</v>
      </c>
      <c r="R89" s="35"/>
      <c r="S89" s="35"/>
      <c r="T89" s="34">
        <v>1</v>
      </c>
      <c r="U89" s="34">
        <v>1</v>
      </c>
      <c r="V89" s="34">
        <v>2</v>
      </c>
      <c r="W89" s="34">
        <v>846</v>
      </c>
      <c r="X89" s="34">
        <v>338765</v>
      </c>
      <c r="AF89" s="34"/>
      <c r="AG89" s="34"/>
      <c r="AH89" s="34"/>
      <c r="AI89" s="34"/>
      <c r="AJ89" s="34"/>
      <c r="AK89" s="34"/>
    </row>
    <row r="90" spans="1:37" x14ac:dyDescent="0.35">
      <c r="A90" s="32">
        <v>55</v>
      </c>
      <c r="B90" s="28" t="s">
        <v>25</v>
      </c>
      <c r="C90" s="32">
        <v>2020</v>
      </c>
      <c r="D90" s="34">
        <v>301303</v>
      </c>
      <c r="E90" s="34">
        <v>27394</v>
      </c>
      <c r="F90" s="46">
        <v>211</v>
      </c>
      <c r="G90" s="34">
        <v>179</v>
      </c>
      <c r="H90" s="34">
        <v>50</v>
      </c>
      <c r="I90" s="46">
        <v>0</v>
      </c>
      <c r="J90" s="34">
        <v>402</v>
      </c>
      <c r="K90" s="34">
        <v>1</v>
      </c>
      <c r="L90" s="34">
        <v>6</v>
      </c>
      <c r="M90" s="46">
        <v>144</v>
      </c>
      <c r="N90" s="34">
        <v>7293</v>
      </c>
      <c r="O90" s="47">
        <v>110</v>
      </c>
      <c r="P90" s="34">
        <v>1</v>
      </c>
      <c r="Q90" s="34">
        <v>821</v>
      </c>
      <c r="R90" s="35"/>
      <c r="S90" s="35"/>
      <c r="T90" s="34">
        <v>1</v>
      </c>
      <c r="U90" s="34">
        <v>1</v>
      </c>
      <c r="V90" s="34">
        <v>2</v>
      </c>
      <c r="W90" s="34">
        <v>846</v>
      </c>
      <c r="X90" s="34">
        <v>338765</v>
      </c>
      <c r="AF90" s="34"/>
      <c r="AG90" s="34"/>
      <c r="AH90" s="34"/>
      <c r="AI90" s="34"/>
      <c r="AJ90" s="34"/>
      <c r="AK90" s="34"/>
    </row>
    <row r="91" spans="1:37" x14ac:dyDescent="0.35">
      <c r="A91" s="32">
        <v>56</v>
      </c>
      <c r="B91" s="28" t="s">
        <v>217</v>
      </c>
      <c r="C91" s="32">
        <v>2020</v>
      </c>
      <c r="D91" s="34">
        <v>301303</v>
      </c>
      <c r="E91" s="34">
        <v>27394</v>
      </c>
      <c r="F91" s="46">
        <v>211</v>
      </c>
      <c r="G91" s="34">
        <v>179</v>
      </c>
      <c r="H91" s="34">
        <v>50</v>
      </c>
      <c r="I91" s="46">
        <v>0</v>
      </c>
      <c r="J91" s="34">
        <v>402</v>
      </c>
      <c r="K91" s="34">
        <v>1</v>
      </c>
      <c r="L91" s="34">
        <v>6</v>
      </c>
      <c r="M91" s="46">
        <v>144</v>
      </c>
      <c r="N91" s="34">
        <v>7293</v>
      </c>
      <c r="O91" s="47">
        <v>110</v>
      </c>
      <c r="P91" s="34">
        <v>1</v>
      </c>
      <c r="Q91" s="34">
        <v>821</v>
      </c>
      <c r="R91" s="35"/>
      <c r="S91" s="35"/>
      <c r="T91" s="34">
        <v>1</v>
      </c>
      <c r="U91" s="34">
        <v>1</v>
      </c>
      <c r="V91" s="34">
        <v>2</v>
      </c>
      <c r="W91" s="34">
        <v>846</v>
      </c>
      <c r="X91" s="34">
        <v>338765</v>
      </c>
      <c r="AF91" s="34"/>
      <c r="AI91" s="34"/>
      <c r="AJ91" s="34"/>
      <c r="AK91" s="34"/>
    </row>
    <row r="92" spans="1:37" x14ac:dyDescent="0.35">
      <c r="A92" s="32">
        <v>57</v>
      </c>
      <c r="B92" s="28" t="s">
        <v>218</v>
      </c>
      <c r="C92" s="32">
        <v>2020</v>
      </c>
      <c r="D92" s="34">
        <v>301303</v>
      </c>
      <c r="E92" s="34">
        <v>27394</v>
      </c>
      <c r="F92" s="46">
        <v>211</v>
      </c>
      <c r="G92" s="34">
        <v>179</v>
      </c>
      <c r="H92" s="34">
        <v>50</v>
      </c>
      <c r="I92" s="46">
        <v>0</v>
      </c>
      <c r="J92" s="34">
        <v>402</v>
      </c>
      <c r="K92" s="34">
        <v>1</v>
      </c>
      <c r="L92" s="34">
        <v>6</v>
      </c>
      <c r="M92" s="46">
        <v>144</v>
      </c>
      <c r="N92" s="34">
        <v>7293</v>
      </c>
      <c r="O92" s="47">
        <v>110</v>
      </c>
      <c r="P92" s="34">
        <v>1</v>
      </c>
      <c r="Q92" s="34">
        <v>821</v>
      </c>
      <c r="R92" s="35"/>
      <c r="S92" s="35"/>
      <c r="T92" s="34">
        <v>1</v>
      </c>
      <c r="U92" s="34">
        <v>1</v>
      </c>
      <c r="V92" s="34">
        <v>2</v>
      </c>
      <c r="W92" s="34">
        <v>846</v>
      </c>
      <c r="X92" s="34">
        <v>338765</v>
      </c>
      <c r="AF92" s="34"/>
      <c r="AI92" s="34"/>
      <c r="AJ92" s="34"/>
      <c r="AK92" s="34"/>
    </row>
    <row r="93" spans="1:37" x14ac:dyDescent="0.35">
      <c r="A93" s="32">
        <v>58</v>
      </c>
      <c r="B93" s="28" t="s">
        <v>219</v>
      </c>
      <c r="C93" s="32">
        <v>2020</v>
      </c>
      <c r="D93" s="34">
        <v>301303</v>
      </c>
      <c r="E93" s="34">
        <v>27394</v>
      </c>
      <c r="F93" s="46">
        <v>211</v>
      </c>
      <c r="G93" s="34">
        <v>179</v>
      </c>
      <c r="H93" s="34">
        <v>50</v>
      </c>
      <c r="I93" s="46">
        <v>0</v>
      </c>
      <c r="J93" s="34">
        <v>402</v>
      </c>
      <c r="K93" s="34">
        <v>1</v>
      </c>
      <c r="L93" s="34">
        <v>6</v>
      </c>
      <c r="M93" s="46">
        <v>144</v>
      </c>
      <c r="N93" s="34">
        <v>7293</v>
      </c>
      <c r="O93" s="47">
        <v>110</v>
      </c>
      <c r="P93" s="34">
        <v>1</v>
      </c>
      <c r="Q93" s="34">
        <v>821</v>
      </c>
      <c r="R93" s="35"/>
      <c r="S93" s="35"/>
      <c r="T93" s="34">
        <v>1</v>
      </c>
      <c r="U93" s="34">
        <v>1</v>
      </c>
      <c r="V93" s="34">
        <v>2</v>
      </c>
      <c r="W93" s="34">
        <v>846</v>
      </c>
      <c r="X93" s="34">
        <v>338765</v>
      </c>
      <c r="AF93" s="34"/>
      <c r="AI93" s="41"/>
      <c r="AJ93" s="41"/>
      <c r="AK93" s="41"/>
    </row>
    <row r="94" spans="1:37" x14ac:dyDescent="0.35">
      <c r="A94" s="32">
        <v>59</v>
      </c>
      <c r="B94" s="28" t="s">
        <v>220</v>
      </c>
      <c r="C94" s="32">
        <v>2020</v>
      </c>
      <c r="D94" s="34">
        <v>301303</v>
      </c>
      <c r="E94" s="34">
        <v>27394</v>
      </c>
      <c r="F94" s="46">
        <v>211</v>
      </c>
      <c r="G94" s="34">
        <v>179</v>
      </c>
      <c r="H94" s="34">
        <v>50</v>
      </c>
      <c r="I94" s="46">
        <v>0</v>
      </c>
      <c r="J94" s="34">
        <v>402</v>
      </c>
      <c r="K94" s="34">
        <v>1</v>
      </c>
      <c r="L94" s="34">
        <v>6</v>
      </c>
      <c r="M94" s="46">
        <v>144</v>
      </c>
      <c r="N94" s="34">
        <v>7293</v>
      </c>
      <c r="O94" s="47">
        <v>110</v>
      </c>
      <c r="P94" s="34">
        <v>1</v>
      </c>
      <c r="Q94" s="34">
        <v>821</v>
      </c>
      <c r="R94" s="35"/>
      <c r="S94" s="35"/>
      <c r="T94" s="34">
        <v>1</v>
      </c>
      <c r="U94" s="34">
        <v>1</v>
      </c>
      <c r="V94" s="34">
        <v>2</v>
      </c>
      <c r="W94" s="34">
        <v>846</v>
      </c>
      <c r="X94" s="34">
        <v>338765</v>
      </c>
      <c r="AF94" s="34"/>
      <c r="AI94" s="36"/>
      <c r="AJ94" s="36"/>
      <c r="AK94" s="36"/>
    </row>
    <row r="95" spans="1:37" x14ac:dyDescent="0.35">
      <c r="A95" s="32">
        <v>60</v>
      </c>
      <c r="B95" s="28" t="s">
        <v>221</v>
      </c>
      <c r="C95" s="32">
        <v>2020</v>
      </c>
      <c r="D95" s="34">
        <v>301303</v>
      </c>
      <c r="E95" s="34">
        <v>27394</v>
      </c>
      <c r="F95" s="46">
        <v>211</v>
      </c>
      <c r="G95" s="34">
        <v>179</v>
      </c>
      <c r="H95" s="34">
        <v>50</v>
      </c>
      <c r="I95" s="46">
        <v>0</v>
      </c>
      <c r="J95" s="34">
        <v>402</v>
      </c>
      <c r="K95" s="34">
        <v>1</v>
      </c>
      <c r="L95" s="34">
        <v>6</v>
      </c>
      <c r="M95" s="46">
        <v>144</v>
      </c>
      <c r="N95" s="34">
        <v>7293</v>
      </c>
      <c r="O95" s="47">
        <v>110</v>
      </c>
      <c r="P95" s="34">
        <v>1</v>
      </c>
      <c r="Q95" s="34">
        <v>821</v>
      </c>
      <c r="R95" s="35"/>
      <c r="S95" s="35"/>
      <c r="T95" s="34">
        <v>1</v>
      </c>
      <c r="U95" s="34">
        <v>1</v>
      </c>
      <c r="V95" s="34">
        <v>2</v>
      </c>
      <c r="W95" s="34">
        <v>846</v>
      </c>
      <c r="X95" s="34">
        <v>338765</v>
      </c>
      <c r="AF95" s="34"/>
      <c r="AI95" s="36"/>
      <c r="AJ95" s="36"/>
      <c r="AK95" s="36"/>
    </row>
    <row r="96" spans="1:37" x14ac:dyDescent="0.35">
      <c r="A96" s="32">
        <v>61</v>
      </c>
      <c r="B96" s="28" t="s">
        <v>222</v>
      </c>
      <c r="C96" s="32">
        <v>2020</v>
      </c>
      <c r="D96" s="34">
        <v>301303</v>
      </c>
      <c r="E96" s="34">
        <v>27394</v>
      </c>
      <c r="F96" s="46">
        <v>211</v>
      </c>
      <c r="G96" s="34">
        <v>179</v>
      </c>
      <c r="H96" s="34">
        <v>50</v>
      </c>
      <c r="I96" s="46">
        <v>0</v>
      </c>
      <c r="J96" s="34">
        <v>402</v>
      </c>
      <c r="K96" s="34">
        <v>1</v>
      </c>
      <c r="L96" s="34">
        <v>6</v>
      </c>
      <c r="M96" s="46">
        <v>144</v>
      </c>
      <c r="N96" s="34">
        <v>7293</v>
      </c>
      <c r="O96" s="47">
        <v>110</v>
      </c>
      <c r="P96" s="34">
        <v>1</v>
      </c>
      <c r="Q96" s="34">
        <v>821</v>
      </c>
      <c r="R96" s="35"/>
      <c r="S96" s="35"/>
      <c r="T96" s="34">
        <v>1</v>
      </c>
      <c r="U96" s="34">
        <v>1</v>
      </c>
      <c r="V96" s="34">
        <v>2</v>
      </c>
      <c r="W96" s="34">
        <v>846</v>
      </c>
      <c r="X96" s="34">
        <v>338765</v>
      </c>
      <c r="AF96" s="34"/>
      <c r="AI96" s="36"/>
      <c r="AJ96" s="36"/>
      <c r="AK96" s="36"/>
    </row>
    <row r="97" spans="1:37" x14ac:dyDescent="0.35">
      <c r="A97" s="32">
        <v>62</v>
      </c>
      <c r="B97" s="28" t="s">
        <v>223</v>
      </c>
      <c r="C97" s="32">
        <v>2020</v>
      </c>
      <c r="D97" s="34">
        <v>301303</v>
      </c>
      <c r="E97" s="34">
        <v>27394</v>
      </c>
      <c r="F97" s="46">
        <v>211</v>
      </c>
      <c r="G97" s="34">
        <v>179</v>
      </c>
      <c r="H97" s="34">
        <v>50</v>
      </c>
      <c r="I97" s="46">
        <v>0</v>
      </c>
      <c r="J97" s="34">
        <v>402</v>
      </c>
      <c r="K97" s="34">
        <v>1</v>
      </c>
      <c r="L97" s="34">
        <v>6</v>
      </c>
      <c r="M97" s="46">
        <v>144</v>
      </c>
      <c r="N97" s="34">
        <v>7293</v>
      </c>
      <c r="O97" s="47">
        <v>110</v>
      </c>
      <c r="P97" s="34">
        <v>1</v>
      </c>
      <c r="Q97" s="34">
        <v>821</v>
      </c>
      <c r="R97" s="35"/>
      <c r="S97" s="35"/>
      <c r="T97" s="34">
        <v>1</v>
      </c>
      <c r="U97" s="34">
        <v>1</v>
      </c>
      <c r="V97" s="34">
        <v>2</v>
      </c>
      <c r="W97" s="34">
        <v>846</v>
      </c>
      <c r="X97" s="34">
        <v>338765</v>
      </c>
      <c r="AF97" s="34"/>
      <c r="AI97" s="36"/>
      <c r="AJ97" s="36"/>
      <c r="AK97" s="36"/>
    </row>
    <row r="98" spans="1:37" x14ac:dyDescent="0.35"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I98" s="36"/>
      <c r="AJ98" s="36"/>
      <c r="AK98" s="36"/>
    </row>
    <row r="99" spans="1:37" x14ac:dyDescent="0.35">
      <c r="A99" s="32">
        <v>63</v>
      </c>
      <c r="B99" s="28" t="s">
        <v>231</v>
      </c>
      <c r="C99" s="32"/>
      <c r="D99" s="34">
        <v>3615636</v>
      </c>
      <c r="E99" s="34">
        <v>328728</v>
      </c>
      <c r="F99" s="34">
        <v>2532</v>
      </c>
      <c r="G99" s="34">
        <v>2148</v>
      </c>
      <c r="H99" s="34">
        <v>600</v>
      </c>
      <c r="I99" s="34">
        <v>0</v>
      </c>
      <c r="J99" s="34">
        <v>4824</v>
      </c>
      <c r="K99" s="34">
        <v>12</v>
      </c>
      <c r="L99" s="34">
        <v>72</v>
      </c>
      <c r="M99" s="34">
        <v>1728</v>
      </c>
      <c r="N99" s="34">
        <v>87516</v>
      </c>
      <c r="O99" s="34">
        <v>1320</v>
      </c>
      <c r="P99" s="34">
        <v>12</v>
      </c>
      <c r="Q99" s="34">
        <v>9852</v>
      </c>
      <c r="T99" s="34">
        <v>12</v>
      </c>
      <c r="U99" s="34">
        <v>12</v>
      </c>
      <c r="V99" s="34">
        <v>24</v>
      </c>
      <c r="W99" s="34">
        <v>10152</v>
      </c>
      <c r="X99" s="34">
        <v>4065180</v>
      </c>
      <c r="AF99" s="48"/>
      <c r="AI99" s="36"/>
      <c r="AJ99" s="36"/>
      <c r="AK99" s="36"/>
    </row>
    <row r="100" spans="1:37" x14ac:dyDescent="0.35">
      <c r="A100" s="32"/>
      <c r="F100" s="34"/>
      <c r="G100" s="29"/>
      <c r="H100" s="29"/>
      <c r="I100" s="29"/>
      <c r="J100" s="29"/>
      <c r="K100" s="29"/>
      <c r="L100" s="29"/>
      <c r="M100" s="49"/>
      <c r="N100" s="34"/>
      <c r="O100" s="34"/>
      <c r="P100" s="34"/>
      <c r="Q100" s="34"/>
      <c r="T100" s="32"/>
      <c r="V100" s="34"/>
      <c r="W100" s="29"/>
      <c r="X100" s="29"/>
      <c r="Y100" s="29"/>
      <c r="Z100" s="29"/>
      <c r="AA100" s="29"/>
      <c r="AB100" s="29"/>
      <c r="AC100" s="29"/>
      <c r="AF100" s="34"/>
      <c r="AI100" s="36"/>
      <c r="AJ100" s="36"/>
      <c r="AK100" s="36"/>
    </row>
    <row r="101" spans="1:37" x14ac:dyDescent="0.35">
      <c r="A101" s="32"/>
      <c r="D101" s="38" t="s">
        <v>203</v>
      </c>
      <c r="F101" s="29"/>
      <c r="G101" s="29"/>
      <c r="H101" s="29"/>
      <c r="I101" s="29"/>
      <c r="J101" s="29"/>
      <c r="K101" s="29"/>
      <c r="L101" s="29"/>
      <c r="M101" s="49"/>
      <c r="N101" s="34"/>
      <c r="O101" s="34"/>
      <c r="P101" s="34"/>
      <c r="Q101" s="34"/>
      <c r="T101" s="29"/>
      <c r="U101" s="43"/>
      <c r="V101" s="29"/>
      <c r="W101" s="29"/>
      <c r="X101" s="29"/>
      <c r="Y101" s="29"/>
      <c r="Z101" s="29"/>
      <c r="AA101" s="29"/>
      <c r="AB101" s="29"/>
      <c r="AC101" s="29"/>
      <c r="AF101" s="34"/>
    </row>
    <row r="102" spans="1:37" x14ac:dyDescent="0.35">
      <c r="A102" s="32"/>
      <c r="D102" s="32" t="s">
        <v>204</v>
      </c>
      <c r="E102" s="28" t="s">
        <v>205</v>
      </c>
      <c r="F102" s="34"/>
      <c r="G102" s="29"/>
      <c r="H102" s="29"/>
      <c r="I102" s="29"/>
      <c r="J102" s="29"/>
      <c r="K102" s="29"/>
      <c r="L102" s="29"/>
      <c r="M102" s="49"/>
      <c r="N102" s="34"/>
      <c r="O102" s="34"/>
      <c r="P102" s="34"/>
      <c r="Q102" s="34"/>
      <c r="T102" s="34"/>
      <c r="V102" s="34"/>
      <c r="W102" s="29"/>
      <c r="X102" s="29"/>
      <c r="Y102" s="29"/>
      <c r="Z102" s="29"/>
      <c r="AA102" s="29"/>
      <c r="AB102" s="29"/>
      <c r="AC102" s="29"/>
      <c r="AF102" s="34"/>
    </row>
    <row r="103" spans="1:37" x14ac:dyDescent="0.35">
      <c r="A103" s="32"/>
      <c r="D103" s="32" t="s">
        <v>206</v>
      </c>
      <c r="E103" s="28" t="s">
        <v>207</v>
      </c>
      <c r="F103" s="34"/>
      <c r="G103" s="29"/>
      <c r="H103" s="29"/>
      <c r="I103" s="29"/>
      <c r="J103" s="29"/>
      <c r="K103" s="29"/>
      <c r="L103" s="29"/>
      <c r="M103" s="50"/>
      <c r="N103" s="34"/>
      <c r="O103" s="50"/>
      <c r="P103" s="38"/>
      <c r="Q103" s="34"/>
      <c r="T103" s="34"/>
      <c r="V103" s="34"/>
      <c r="W103" s="29"/>
      <c r="X103" s="29"/>
      <c r="Y103" s="29"/>
      <c r="Z103" s="29"/>
      <c r="AA103" s="29"/>
      <c r="AB103" s="29"/>
      <c r="AC103" s="29"/>
      <c r="AF103" s="34"/>
    </row>
    <row r="104" spans="1:37" x14ac:dyDescent="0.35">
      <c r="A104" s="32"/>
      <c r="D104" s="32" t="s">
        <v>208</v>
      </c>
      <c r="E104" s="28" t="s">
        <v>209</v>
      </c>
      <c r="F104" s="34"/>
      <c r="G104" s="29"/>
      <c r="H104" s="29"/>
      <c r="I104" s="29"/>
      <c r="J104" s="29"/>
      <c r="K104" s="29"/>
      <c r="L104" s="115"/>
      <c r="M104" s="115"/>
      <c r="N104" s="115"/>
      <c r="O104" s="115"/>
      <c r="P104" s="115"/>
      <c r="Q104" s="34"/>
      <c r="T104" s="34"/>
      <c r="V104" s="34"/>
      <c r="W104" s="29"/>
      <c r="X104" s="29"/>
      <c r="Y104" s="29"/>
      <c r="Z104" s="29"/>
      <c r="AA104" s="29"/>
      <c r="AB104" s="29"/>
      <c r="AC104" s="29"/>
      <c r="AF104" s="34"/>
    </row>
    <row r="105" spans="1:37" x14ac:dyDescent="0.35">
      <c r="A105" s="32"/>
      <c r="D105" s="32"/>
      <c r="F105" s="34"/>
      <c r="G105" s="29"/>
      <c r="H105" s="29"/>
      <c r="I105" s="29"/>
      <c r="J105" s="29"/>
      <c r="K105" s="29"/>
      <c r="L105" s="29"/>
      <c r="M105" s="49"/>
      <c r="N105" s="34"/>
      <c r="O105" s="34"/>
      <c r="P105" s="34"/>
      <c r="Q105" s="34"/>
      <c r="T105" s="34"/>
      <c r="V105" s="34"/>
      <c r="W105" s="29"/>
      <c r="X105" s="29"/>
      <c r="Y105" s="29"/>
      <c r="Z105" s="29"/>
      <c r="AA105" s="29"/>
      <c r="AB105" s="29"/>
      <c r="AC105" s="29"/>
      <c r="AF105" s="34"/>
    </row>
    <row r="106" spans="1:37" x14ac:dyDescent="0.35">
      <c r="A106" s="32"/>
      <c r="D106" s="32"/>
      <c r="F106" s="34"/>
      <c r="G106" s="29"/>
      <c r="H106" s="29"/>
      <c r="I106" s="29"/>
      <c r="J106" s="29"/>
      <c r="K106" s="29"/>
      <c r="L106" s="29"/>
      <c r="M106" s="49"/>
      <c r="N106" s="34"/>
      <c r="O106" s="34"/>
      <c r="P106" s="34"/>
      <c r="Q106" s="34"/>
      <c r="T106" s="34"/>
      <c r="V106" s="34"/>
      <c r="W106" s="29"/>
      <c r="X106" s="29"/>
      <c r="Y106" s="29"/>
      <c r="Z106" s="29"/>
      <c r="AA106" s="29"/>
      <c r="AB106" s="29"/>
      <c r="AC106" s="29"/>
      <c r="AF106" s="34"/>
    </row>
    <row r="107" spans="1:37" x14ac:dyDescent="0.35">
      <c r="A107" s="32"/>
      <c r="D107" s="32"/>
      <c r="F107" s="34"/>
      <c r="G107" s="29"/>
      <c r="H107" s="29"/>
      <c r="I107" s="29"/>
      <c r="J107" s="29"/>
      <c r="K107" s="29"/>
      <c r="L107" s="29"/>
      <c r="M107" s="49"/>
      <c r="N107" s="34"/>
      <c r="O107" s="34"/>
      <c r="P107" s="34"/>
      <c r="Q107" s="34"/>
      <c r="T107" s="34"/>
      <c r="V107" s="34"/>
      <c r="W107" s="29"/>
      <c r="X107" s="29"/>
      <c r="Y107" s="29"/>
      <c r="Z107" s="29"/>
      <c r="AA107" s="29"/>
      <c r="AB107" s="29"/>
      <c r="AC107" s="29"/>
      <c r="AF107" s="34"/>
    </row>
    <row r="108" spans="1:37" x14ac:dyDescent="0.35">
      <c r="A108" s="32"/>
      <c r="D108" s="32"/>
      <c r="F108" s="34"/>
      <c r="G108" s="29"/>
      <c r="H108" s="29"/>
      <c r="I108" s="29"/>
      <c r="J108" s="29"/>
      <c r="K108" s="29"/>
      <c r="L108" s="29"/>
      <c r="M108" s="49"/>
      <c r="N108" s="34"/>
      <c r="O108" s="34"/>
      <c r="P108" s="34"/>
      <c r="Q108" s="34"/>
      <c r="T108" s="34"/>
      <c r="V108" s="34"/>
      <c r="W108" s="29"/>
      <c r="X108" s="29"/>
      <c r="Y108" s="29"/>
      <c r="Z108" s="29"/>
      <c r="AA108" s="29"/>
      <c r="AB108" s="29"/>
      <c r="AC108" s="29"/>
      <c r="AF108" s="34"/>
    </row>
    <row r="109" spans="1:37" x14ac:dyDescent="0.35">
      <c r="A109" s="32"/>
      <c r="D109" s="32"/>
      <c r="F109" s="34"/>
      <c r="G109" s="29"/>
      <c r="H109" s="29"/>
      <c r="I109" s="29"/>
      <c r="J109" s="29"/>
      <c r="K109" s="29"/>
      <c r="L109" s="29"/>
      <c r="M109" s="49"/>
      <c r="N109" s="34"/>
      <c r="O109" s="34"/>
      <c r="P109" s="34"/>
      <c r="Q109" s="113" t="s">
        <v>232</v>
      </c>
      <c r="T109" s="34"/>
      <c r="V109" s="34"/>
      <c r="W109" s="29"/>
      <c r="X109" s="29"/>
      <c r="Y109" s="29"/>
      <c r="Z109" s="29"/>
      <c r="AA109" s="29"/>
      <c r="AB109" s="29"/>
      <c r="AC109" s="29"/>
      <c r="AF109" s="34"/>
    </row>
    <row r="110" spans="1:37" x14ac:dyDescent="0.35">
      <c r="A110" s="32"/>
      <c r="D110" s="32"/>
      <c r="F110" s="34"/>
      <c r="G110" s="29"/>
      <c r="H110" s="29"/>
      <c r="I110" s="29"/>
      <c r="J110" s="29"/>
      <c r="K110" s="29"/>
      <c r="L110" s="29"/>
      <c r="M110" s="49"/>
      <c r="N110" s="34"/>
      <c r="O110" s="34"/>
      <c r="P110" s="34"/>
      <c r="Q110" s="114"/>
      <c r="T110" s="34"/>
      <c r="V110" s="34"/>
      <c r="W110" s="29"/>
      <c r="X110" s="29"/>
      <c r="Y110" s="29"/>
      <c r="Z110" s="29"/>
      <c r="AA110" s="29"/>
      <c r="AB110" s="29"/>
      <c r="AC110" s="29"/>
      <c r="AF110" s="34"/>
    </row>
    <row r="111" spans="1:37" x14ac:dyDescent="0.35">
      <c r="A111" s="32"/>
      <c r="D111" s="32"/>
      <c r="F111" s="34"/>
      <c r="G111" s="29"/>
      <c r="H111" s="29"/>
      <c r="I111" s="29"/>
      <c r="J111" s="29"/>
      <c r="K111" s="29"/>
      <c r="L111" s="29"/>
      <c r="M111" s="49"/>
      <c r="N111" s="34"/>
      <c r="O111" s="34"/>
      <c r="P111" s="34"/>
      <c r="Q111" s="114"/>
      <c r="R111" s="111"/>
      <c r="S111" s="111"/>
      <c r="T111" s="34"/>
      <c r="V111" s="34"/>
      <c r="W111" s="29"/>
      <c r="X111" s="29"/>
      <c r="Y111" s="29"/>
      <c r="Z111" s="29"/>
      <c r="AA111" s="29"/>
      <c r="AB111" s="29"/>
      <c r="AC111" s="29"/>
      <c r="AF111" s="34"/>
      <c r="AG111" s="111" t="s">
        <v>212</v>
      </c>
      <c r="AH111" s="111" t="s">
        <v>211</v>
      </c>
    </row>
    <row r="112" spans="1:37" x14ac:dyDescent="0.35">
      <c r="A112" s="32"/>
      <c r="D112" s="32"/>
      <c r="F112" s="34"/>
      <c r="G112" s="29"/>
      <c r="H112" s="29"/>
      <c r="I112" s="29"/>
      <c r="J112" s="29"/>
      <c r="K112" s="29"/>
      <c r="L112" s="29"/>
      <c r="M112" s="49"/>
      <c r="N112" s="34"/>
      <c r="O112" s="34"/>
      <c r="P112" s="34"/>
      <c r="Q112" s="114"/>
      <c r="R112" s="111"/>
      <c r="S112" s="111"/>
      <c r="T112" s="34"/>
      <c r="V112" s="34"/>
      <c r="W112" s="29"/>
      <c r="X112" s="29"/>
      <c r="Y112" s="29"/>
      <c r="Z112" s="29"/>
      <c r="AA112" s="29"/>
      <c r="AB112" s="29"/>
      <c r="AC112" s="29"/>
      <c r="AF112" s="34"/>
      <c r="AG112" s="111"/>
      <c r="AH112" s="111"/>
    </row>
    <row r="113" spans="1:37" x14ac:dyDescent="0.35">
      <c r="A113" s="32"/>
      <c r="D113" s="32"/>
      <c r="F113" s="34"/>
      <c r="G113" s="29"/>
      <c r="H113" s="29"/>
      <c r="I113" s="29"/>
      <c r="J113" s="29"/>
      <c r="K113" s="29"/>
      <c r="L113" s="29"/>
      <c r="M113" s="49"/>
      <c r="N113" s="34"/>
      <c r="O113" s="34"/>
      <c r="P113" s="34"/>
      <c r="Q113" s="114"/>
      <c r="R113" s="111"/>
      <c r="S113" s="111"/>
      <c r="T113" s="34"/>
      <c r="V113" s="34"/>
      <c r="W113" s="29"/>
      <c r="X113" s="29"/>
      <c r="Y113" s="29"/>
      <c r="Z113" s="29"/>
      <c r="AA113" s="29"/>
      <c r="AB113" s="29"/>
      <c r="AC113" s="29"/>
      <c r="AF113" s="34"/>
      <c r="AG113" s="111"/>
      <c r="AH113" s="111"/>
    </row>
    <row r="114" spans="1:37" x14ac:dyDescent="0.35">
      <c r="A114" s="32"/>
      <c r="D114" s="32"/>
      <c r="F114" s="34"/>
      <c r="G114" s="29"/>
      <c r="H114" s="29"/>
      <c r="I114" s="29"/>
      <c r="J114" s="29"/>
      <c r="K114" s="29"/>
      <c r="L114" s="29"/>
      <c r="M114" s="49"/>
      <c r="N114" s="34"/>
      <c r="O114" s="34"/>
      <c r="P114" s="34"/>
      <c r="Q114" s="114"/>
      <c r="R114" s="111"/>
      <c r="S114" s="111"/>
      <c r="T114" s="34"/>
      <c r="V114" s="34"/>
      <c r="W114" s="29"/>
      <c r="X114" s="29"/>
      <c r="Y114" s="29"/>
      <c r="Z114" s="29"/>
      <c r="AA114" s="29"/>
      <c r="AB114" s="29"/>
      <c r="AC114" s="29"/>
      <c r="AF114" s="34"/>
      <c r="AG114" s="111"/>
      <c r="AH114" s="111"/>
    </row>
    <row r="115" spans="1:37" x14ac:dyDescent="0.35">
      <c r="A115" s="32"/>
      <c r="D115" s="32"/>
      <c r="F115" s="34"/>
      <c r="G115" s="29"/>
      <c r="H115" s="29"/>
      <c r="I115" s="29"/>
      <c r="J115" s="29"/>
      <c r="K115" s="29"/>
      <c r="L115" s="29"/>
      <c r="M115" s="49"/>
      <c r="N115" s="34"/>
      <c r="O115" s="34"/>
      <c r="P115" s="34"/>
      <c r="Q115" s="114"/>
      <c r="R115" s="111"/>
      <c r="S115" s="111"/>
      <c r="T115" s="34"/>
      <c r="V115" s="34"/>
      <c r="W115" s="29"/>
      <c r="X115" s="29"/>
      <c r="Y115" s="29"/>
      <c r="Z115" s="29"/>
      <c r="AA115" s="29"/>
      <c r="AB115" s="29"/>
      <c r="AC115" s="29"/>
      <c r="AF115" s="34"/>
      <c r="AG115" s="111"/>
      <c r="AH115" s="111"/>
    </row>
    <row r="116" spans="1:37" x14ac:dyDescent="0.35">
      <c r="A116" s="32"/>
      <c r="M116" s="34"/>
      <c r="N116" s="34"/>
      <c r="O116" s="34"/>
      <c r="P116" s="34"/>
      <c r="Q116" s="114"/>
      <c r="R116" s="111"/>
      <c r="S116" s="111"/>
      <c r="T116" s="34"/>
      <c r="AF116" s="34"/>
      <c r="AG116" s="111"/>
      <c r="AH116" s="111"/>
      <c r="AI116" s="41"/>
      <c r="AJ116" s="41"/>
      <c r="AK116" s="41"/>
    </row>
    <row r="117" spans="1:37" x14ac:dyDescent="0.35"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114"/>
      <c r="R117" s="112"/>
      <c r="S117" s="111"/>
      <c r="T117" s="34"/>
      <c r="U117" s="36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112"/>
      <c r="AH117" s="111"/>
      <c r="AI117" s="36"/>
      <c r="AJ117" s="36"/>
      <c r="AK117" s="36"/>
    </row>
    <row r="118" spans="1:37" x14ac:dyDescent="0.35"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114"/>
      <c r="R118" s="112"/>
      <c r="S118" s="112"/>
      <c r="T118" s="34"/>
      <c r="U118" s="38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112"/>
      <c r="AH118" s="112"/>
      <c r="AI118" s="38"/>
      <c r="AJ118" s="38"/>
      <c r="AK118" s="38"/>
    </row>
    <row r="119" spans="1:37" x14ac:dyDescent="0.35"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114"/>
      <c r="R119" s="112"/>
      <c r="S119" s="112"/>
      <c r="T119" s="34"/>
      <c r="U119" s="38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112"/>
      <c r="AH119" s="112"/>
      <c r="AI119" s="38"/>
      <c r="AJ119" s="38"/>
      <c r="AK119" s="38"/>
    </row>
    <row r="120" spans="1:37" x14ac:dyDescent="0.35">
      <c r="I120" s="34"/>
    </row>
    <row r="121" spans="1:37" x14ac:dyDescent="0.35">
      <c r="I121" s="34"/>
    </row>
    <row r="122" spans="1:37" x14ac:dyDescent="0.35">
      <c r="I122" s="34"/>
    </row>
    <row r="123" spans="1:37" x14ac:dyDescent="0.35">
      <c r="I123" s="34"/>
    </row>
    <row r="124" spans="1:37" x14ac:dyDescent="0.35">
      <c r="I124" s="34"/>
    </row>
    <row r="125" spans="1:37" x14ac:dyDescent="0.35">
      <c r="I125" s="34"/>
    </row>
    <row r="126" spans="1:37" x14ac:dyDescent="0.35">
      <c r="I126" s="34"/>
    </row>
    <row r="127" spans="1:37" x14ac:dyDescent="0.35">
      <c r="I127" s="34"/>
    </row>
    <row r="128" spans="1:37" x14ac:dyDescent="0.35">
      <c r="I128" s="34"/>
    </row>
    <row r="129" spans="9:9" x14ac:dyDescent="0.35">
      <c r="I129" s="34"/>
    </row>
    <row r="130" spans="9:9" x14ac:dyDescent="0.35">
      <c r="I130" s="34"/>
    </row>
    <row r="131" spans="9:9" x14ac:dyDescent="0.35">
      <c r="I131" s="34"/>
    </row>
    <row r="132" spans="9:9" x14ac:dyDescent="0.35">
      <c r="I132" s="34"/>
    </row>
    <row r="133" spans="9:9" x14ac:dyDescent="0.35">
      <c r="I133" s="34"/>
    </row>
    <row r="134" spans="9:9" x14ac:dyDescent="0.35">
      <c r="I134" s="34"/>
    </row>
    <row r="135" spans="9:9" x14ac:dyDescent="0.35">
      <c r="I135" s="34"/>
    </row>
    <row r="136" spans="9:9" x14ac:dyDescent="0.35">
      <c r="I136" s="34"/>
    </row>
    <row r="137" spans="9:9" x14ac:dyDescent="0.35">
      <c r="I137" s="34"/>
    </row>
    <row r="138" spans="9:9" x14ac:dyDescent="0.35">
      <c r="I138" s="34"/>
    </row>
    <row r="139" spans="9:9" x14ac:dyDescent="0.35">
      <c r="I139" s="34"/>
    </row>
    <row r="140" spans="9:9" x14ac:dyDescent="0.35">
      <c r="I140" s="34"/>
    </row>
    <row r="141" spans="9:9" x14ac:dyDescent="0.35">
      <c r="I141" s="34"/>
    </row>
    <row r="142" spans="9:9" x14ac:dyDescent="0.35">
      <c r="I142" s="34"/>
    </row>
  </sheetData>
  <mergeCells count="16">
    <mergeCell ref="L104:P104"/>
    <mergeCell ref="Q109:Q119"/>
    <mergeCell ref="R111:R119"/>
    <mergeCell ref="S111:S119"/>
    <mergeCell ref="AG111:AG119"/>
    <mergeCell ref="AH111:AH119"/>
    <mergeCell ref="R29:R44"/>
    <mergeCell ref="S29:S44"/>
    <mergeCell ref="AG29:AG44"/>
    <mergeCell ref="AH29:AH44"/>
    <mergeCell ref="Q34:Q44"/>
    <mergeCell ref="R68:R83"/>
    <mergeCell ref="S68:S83"/>
    <mergeCell ref="AG68:AG83"/>
    <mergeCell ref="AH68:AH83"/>
    <mergeCell ref="Q75:Q83"/>
  </mergeCells>
  <pageMargins left="0.75" right="0.75124999999999997" top="2" bottom="0.75" header="1.25" footer="0.75"/>
  <pageSetup scale="74" fitToWidth="0" fitToHeight="0" pageOrder="overThenDown" orientation="landscape" r:id="rId1"/>
  <headerFooter>
    <oddHeader>&amp;L&amp;"Arial,Regular"&amp;10EL PASO ELECTRIC COMPANY
2021 TEXAS RATE CASE FILING
SCHEDULE O-3.1: NUMBER OF CUSTOMERS
SPONSOR: MANUEL CARRASCO
PREPARER: E. MORENO/R. F. GONZALEZ
FOR THE TEST YEAR ENDED DECEMBER 31, 2020&amp;R&amp;"Arial,Regular"&amp;10SCHEDULE O-3.1
&amp;P OF &amp;N</oddHeader>
  </headerFooter>
  <rowBreaks count="2" manualBreakCount="2">
    <brk id="44" min="3" max="34" man="1"/>
    <brk id="83" min="3" max="34" man="1"/>
  </rowBreaks>
  <colBreaks count="1" manualBreakCount="1">
    <brk id="17" min="5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25</vt:i4>
      </vt:variant>
    </vt:vector>
  </HeadingPairs>
  <TitlesOfParts>
    <vt:vector size="35" baseType="lpstr">
      <vt:lpstr>EDE-13</vt:lpstr>
      <vt:lpstr>Data Analysis</vt:lpstr>
      <vt:lpstr>2015 Energy</vt:lpstr>
      <vt:lpstr>2016 Energy</vt:lpstr>
      <vt:lpstr>2017 Energy</vt:lpstr>
      <vt:lpstr>2018 Energy</vt:lpstr>
      <vt:lpstr>2019 Energy</vt:lpstr>
      <vt:lpstr>2020 Energy</vt:lpstr>
      <vt:lpstr>2015-2016 Customers</vt:lpstr>
      <vt:lpstr>2017-2020 Customers</vt:lpstr>
      <vt:lpstr>'2017-2020 Customers'!PBCust_TX</vt:lpstr>
      <vt:lpstr>PBCust_TX</vt:lpstr>
      <vt:lpstr>'2015 Energy'!Print_Area</vt:lpstr>
      <vt:lpstr>'2015-2016 Customers'!Print_Area</vt:lpstr>
      <vt:lpstr>'2016 Energy'!Print_Area</vt:lpstr>
      <vt:lpstr>'2017 Energy'!Print_Area</vt:lpstr>
      <vt:lpstr>'2017-2020 Customers'!Print_Area</vt:lpstr>
      <vt:lpstr>'2018 Energy'!Print_Area</vt:lpstr>
      <vt:lpstr>'2019 Energy'!Print_Area</vt:lpstr>
      <vt:lpstr>'2020 Energy'!Print_Area</vt:lpstr>
      <vt:lpstr>'EDE-13'!Print_Area</vt:lpstr>
      <vt:lpstr>'2015 Energy'!Print_Titles</vt:lpstr>
      <vt:lpstr>'2015-2016 Customers'!Print_Titles</vt:lpstr>
      <vt:lpstr>'2016 Energy'!Print_Titles</vt:lpstr>
      <vt:lpstr>'2017 Energy'!Print_Titles</vt:lpstr>
      <vt:lpstr>'2017-2020 Customers'!Print_Titles</vt:lpstr>
      <vt:lpstr>'2018 Energy'!Print_Titles</vt:lpstr>
      <vt:lpstr>'2019 Energy'!Print_Titles</vt:lpstr>
      <vt:lpstr>'2020 Energy'!Print_Titles</vt:lpstr>
      <vt:lpstr>'2017-2020 Customers'!TCustHist_TX</vt:lpstr>
      <vt:lpstr>TCustHist_TX</vt:lpstr>
      <vt:lpstr>'2017-2020 Customers'!TYCust_TX</vt:lpstr>
      <vt:lpstr>TYCust_TX</vt:lpstr>
      <vt:lpstr>'2017-2020 Customers'!YECust_TX</vt:lpstr>
      <vt:lpstr>YECust_TX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Evan Evans</cp:lastModifiedBy>
  <cp:lastPrinted>2021-10-20T19:27:21Z</cp:lastPrinted>
  <dcterms:created xsi:type="dcterms:W3CDTF">2021-10-18T14:31:29Z</dcterms:created>
  <dcterms:modified xsi:type="dcterms:W3CDTF">2021-10-20T21:19:49Z</dcterms:modified>
</cp:coreProperties>
</file>